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\\Sn-kng\а-обмен\Гринченко\Договор\"/>
    </mc:Choice>
  </mc:AlternateContent>
  <bookViews>
    <workbookView xWindow="240" yWindow="315" windowWidth="14955" windowHeight="8610" firstSheet="3" activeTab="3"/>
  </bookViews>
  <sheets>
    <sheet name="ТНК-Уват" sheetId="1" r:id="rId1"/>
    <sheet name="Красноярск" sheetId="2" r:id="rId2"/>
    <sheet name="Лист1" sheetId="7" r:id="rId3"/>
    <sheet name="Межпромысловый" sheetId="5" r:id="rId4"/>
  </sheets>
  <definedNames>
    <definedName name="_xlnm._FilterDatabase" localSheetId="3" hidden="1">Межпромысловый!$A$6:$I$8</definedName>
    <definedName name="_xlnm.Print_Titles" localSheetId="3">Межпромысловый!$6:$7</definedName>
    <definedName name="_xlnm.Print_Titles" localSheetId="0">'ТНК-Уват'!$2:$3</definedName>
    <definedName name="_xlnm.Print_Area" localSheetId="3">Межпромысловый!$A$2:$I$28</definedName>
  </definedNames>
  <calcPr calcId="152511"/>
  <extLs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purl.oclc.org/ooxml/spreadsheetml/main">
  <c r="F97" i="1" l="1"/>
  <c r="F98" i="1"/>
  <c r="F99" i="1"/>
  <c r="F100" i="1"/>
  <c r="F101" i="1"/>
  <c r="F102" i="1"/>
  <c r="F106" i="1"/>
  <c r="F96" i="1"/>
  <c r="F88" i="1"/>
  <c r="F87" i="1"/>
  <c r="F69" i="1"/>
  <c r="F68" i="1"/>
  <c r="F67" i="1"/>
  <c r="F66" i="1"/>
  <c r="F65" i="1"/>
  <c r="F63" i="1"/>
  <c r="F62" i="1"/>
  <c r="F61" i="1"/>
  <c r="F85" i="1"/>
  <c r="F84" i="1"/>
  <c r="F83" i="1"/>
  <c r="F82" i="1"/>
  <c r="F81" i="1"/>
  <c r="F80" i="1"/>
  <c r="D51" i="1"/>
  <c r="D53" i="1" s="1"/>
  <c r="D52" i="1"/>
  <c r="D54" i="1"/>
  <c r="D55" i="1"/>
</calcChain>
</file>

<file path=xl/comments1.xml><?xml version="1.0" encoding="utf-8"?>
<comments xmlns="http://purl.oclc.org/ooxml/spreadsheetml/main" xmlns:xdr="http://purl.oclc.org/ooxml/drawingml/spreadsheetDrawing" xmlns:v="urn:schemas-microsoft-com:vml">
  <authors>
    <author>Full Name</author>
  </authors>
  <commentList>
    <comment ref="B13" authorId="0" shapeId="1025">
      <text>
        <r>
          <rPr>
            <b/>
            <sz val="8"/>
            <color indexed="81"/>
            <rFont val="Tahoma"/>
            <family val="2"/>
            <charset val="204"/>
          </rPr>
          <t>Full Name:</t>
        </r>
        <r>
          <rPr>
            <sz val="8"/>
            <color indexed="81"/>
            <rFont val="Tahoma"/>
            <family val="2"/>
            <charset val="204"/>
          </rPr>
          <t xml:space="preserve">
узлы задвижек на нефтепроводе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2</xdr:col>
                <xdr:colOff>142875</xdr:colOff>
                <xdr:row>13</xdr:row>
                <xdr:rowOff>28575</xdr:rowOff>
              </from>
              <to>
                <xdr:col>4</xdr:col>
                <xdr:colOff>352425</xdr:colOff>
                <xdr:row>39</xdr:row>
                <xdr:rowOff>219075</xdr:rowOff>
              </to>
            </anchor>
          </commentPr>
        </mc:Fallback>
      </mc:AlternateContent>
    </comment>
    <comment ref="B14" authorId="0" shapeId="1026">
      <text>
        <r>
          <rPr>
            <b/>
            <sz val="8"/>
            <color indexed="81"/>
            <rFont val="Tahoma"/>
            <family val="2"/>
            <charset val="204"/>
          </rPr>
          <t>Full Name:</t>
        </r>
        <r>
          <rPr>
            <sz val="8"/>
            <color indexed="81"/>
            <rFont val="Tahoma"/>
            <family val="2"/>
            <charset val="204"/>
          </rPr>
          <t xml:space="preserve">
узлы пуска очистных устройств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2</xdr:col>
                <xdr:colOff>142875</xdr:colOff>
                <xdr:row>19</xdr:row>
                <xdr:rowOff>438150</xdr:rowOff>
              </from>
              <to>
                <xdr:col>4</xdr:col>
                <xdr:colOff>352425</xdr:colOff>
                <xdr:row>22</xdr:row>
                <xdr:rowOff>581025</xdr:rowOff>
              </to>
            </anchor>
          </commentPr>
        </mc:Fallback>
      </mc:AlternateContent>
    </comment>
    <comment ref="B15" authorId="0" shapeId="1027">
      <text>
        <r>
          <rPr>
            <b/>
            <sz val="8"/>
            <color indexed="81"/>
            <rFont val="Tahoma"/>
            <family val="2"/>
            <charset val="204"/>
          </rPr>
          <t>Full Name:</t>
        </r>
        <r>
          <rPr>
            <sz val="8"/>
            <color indexed="81"/>
            <rFont val="Tahoma"/>
            <family val="2"/>
            <charset val="204"/>
          </rPr>
          <t xml:space="preserve">
узлы приема очистных устройств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2</xdr:col>
                <xdr:colOff>142875</xdr:colOff>
                <xdr:row>29</xdr:row>
                <xdr:rowOff>180975</xdr:rowOff>
              </from>
              <to>
                <xdr:col>4</xdr:col>
                <xdr:colOff>352425</xdr:colOff>
                <xdr:row>53</xdr:row>
                <xdr:rowOff>400050</xdr:rowOff>
              </to>
            </anchor>
          </commentPr>
        </mc:Fallback>
      </mc:AlternateContent>
    </comment>
  </commentList>
</comments>
</file>

<file path=xl/sharedStrings.xml><?xml version="1.0" encoding="utf-8"?>
<sst xmlns="http://purl.oclc.org/ooxml/spreadsheetml/main" count="671" uniqueCount="194">
  <si>
    <t>№ п/п</t>
  </si>
  <si>
    <t>НАИМЕНОВАНИЕ  ПРОДУКЦИИ</t>
  </si>
  <si>
    <t>Ед. изм</t>
  </si>
  <si>
    <t>Кол-во</t>
  </si>
  <si>
    <t>Цена  без НДС, руб.</t>
  </si>
  <si>
    <t xml:space="preserve">Всего с НДС,  руб. </t>
  </si>
  <si>
    <t>Срок исполнения поручения</t>
  </si>
  <si>
    <t>пункт транзита: п.Туртас, п. Белый Яр</t>
  </si>
  <si>
    <t>Дата инициирования заявки</t>
  </si>
  <si>
    <t>Коды присвоены: да/нет</t>
  </si>
  <si>
    <t>Тендер проведен: да/нет</t>
  </si>
  <si>
    <t>Контрагент</t>
  </si>
  <si>
    <t>Поступление в пункт транзита</t>
  </si>
  <si>
    <t>Примечание</t>
  </si>
  <si>
    <t>Закуп ч/з РЦ МТО, ООО "УСИ", самозакуп</t>
  </si>
  <si>
    <t>Отослано в: РЦ МТО, ООО "УСИ"</t>
  </si>
  <si>
    <t>Дизель - генераторная установка С 1400Д5</t>
  </si>
  <si>
    <t>шт</t>
  </si>
  <si>
    <t>самозакуп</t>
  </si>
  <si>
    <t>п. Туртас</t>
  </si>
  <si>
    <t>Урненское м/р</t>
  </si>
  <si>
    <t>нет</t>
  </si>
  <si>
    <r>
      <t>Система УЭЦН группы AR-CR  в комплекте с газосепаратором, напор 2100 м, 80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/сут, частота 50Гц, с освинцованым кабелем, с датчиком.  Внутренний диаметр э/к 159мм.</t>
    </r>
  </si>
  <si>
    <r>
      <t>Система УЭЦН группы AR-CR в комплекте с газосепаратором, напор 2100 м, 125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/сут, частота 50Гц, с освинцованым кабелем, с датчиком. Внутренний диаметр э/к 159мм.</t>
    </r>
  </si>
  <si>
    <r>
      <t>Система УЭЦН группы AR-CR в комплекте с газосепаратором, напор 2100 м, 160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/сут, частота 50Гц, с освинцованым кабелем, с датчиком. Внутренний диаметр э/к 159мм.</t>
    </r>
  </si>
  <si>
    <r>
      <t>Система УЭЦН группы AR-CR в комплекте с газосепаратором, напор 1800 м, 200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/сут, частота 50Гц, с освинцованым кабелем, с датчиком, СУ с ЧР и ТМПН. Внутренний диаметр э/к 159мм.</t>
    </r>
  </si>
  <si>
    <r>
      <t>Система УЭЦН группы AR-CR в комплекте с приемным модулем, напор 1800 м, 320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/сут, частота 50Гц, с освинцованым кабелем, с датчиком. Внутренний диаметр э/к 159мм.</t>
    </r>
  </si>
  <si>
    <t>к-т.</t>
  </si>
  <si>
    <t>янв. Февр. 2008г.</t>
  </si>
  <si>
    <t>Резервуар РГСП 5м3</t>
  </si>
  <si>
    <t>Емкость ЕП 8,0-2000-1300-3</t>
  </si>
  <si>
    <t>Камера запуска УКН-З-500-8,0-Б-Л-ХЛ1</t>
  </si>
  <si>
    <t>Камера приема УКН-П-500-8,0-Б-П-ХЛ1</t>
  </si>
  <si>
    <t>Блок-бокс обогрева вахтенного персонала БОВ-1 (6000х2900х3570)</t>
  </si>
  <si>
    <t>Блок комплекс для размещения работником (12000х2950х3570)</t>
  </si>
  <si>
    <t>Блок-бокс обогрева вахтенного персонала БОВ-2 (12000х2950х3570)</t>
  </si>
  <si>
    <t>Блок-бокс электроснабжения БЛП-Э. (трансформатор 40 кВа)</t>
  </si>
  <si>
    <t>Блок-бокс электроснабжения БЛП-Э. (трансформатор 63 кВа)</t>
  </si>
  <si>
    <t>Блок-бокс электроснабжения БЛП-Э. (трансформатор 25 кВа)</t>
  </si>
  <si>
    <t>Задвижка 300х40 А,ФЛ,ХЛ,Эл.пр.</t>
  </si>
  <si>
    <t>Камера запуска УЗПЗ 3М-300-8,0-Л</t>
  </si>
  <si>
    <t>Камера приема УЗПП 3М-300-8,0-П</t>
  </si>
  <si>
    <t>Блок-Бокс электроснабжения БЛП-Э 
(с трансформатором 25 кВа)</t>
  </si>
  <si>
    <t>Блок-Бокс электроснабжения БЛП-Э 
(с трансформатором 40 кВа)</t>
  </si>
  <si>
    <t>Реклоузер вакуумный РВА-10-12,5/630У1</t>
  </si>
  <si>
    <t xml:space="preserve">Труба стальная бесшовная 325х8 нефтегазопроводная повышенной эксплуатационной надежности для обустройства месторождений ОАО "ТНК".                         </t>
  </si>
  <si>
    <t>Отвод ОГ 45 325(10)-8,0-0,6-5Ду</t>
  </si>
  <si>
    <t>Отвод ОГ 60 325(10)-7,5-0,6-5Ду</t>
  </si>
  <si>
    <t>Отвод ОГ 45 325(10)-4,0-0,6</t>
  </si>
  <si>
    <t>Тройник 325Х10-114х9-10,0</t>
  </si>
  <si>
    <t>Переход 114х8-89х6-10,0</t>
  </si>
  <si>
    <t>к-т</t>
  </si>
  <si>
    <t>т</t>
  </si>
  <si>
    <t>п.Белый  Яр</t>
  </si>
  <si>
    <t>РЦ МТО</t>
  </si>
  <si>
    <t>КАБЕЛЬ ПОГРУЖНОЙ КПБП 3Х16 ГРУППА 3</t>
  </si>
  <si>
    <t>УДЛИНИТЕЛЬ КАБЕЛЯ УБ-46 3Х16 40М</t>
  </si>
  <si>
    <t>ТРУБА НКТ 73Х5,5 Е</t>
  </si>
  <si>
    <t>ТРУБА НКВ 89Х6,5 Е</t>
  </si>
  <si>
    <t>ПОЯС КРЕПЛЕНИЯ КАБЕЛЯ ПК-100-01 2,5"</t>
  </si>
  <si>
    <t>ПОЯС КРЕПЛЕНИЯ КАБЕЛЯ 3"</t>
  </si>
  <si>
    <t>ШТ</t>
  </si>
  <si>
    <t>да</t>
  </si>
  <si>
    <t>Труба эл/сварная спиралешовная 530х9 - К60 для сооружения подземного нефтепродуктопровода, на рабочее давление 6,3 Мпа соответствующая техническим требованиям ТНК-ВР БН Технологии  TY-E2-SPC-001.Rev2 с наружным трехслойным полиэтиленовым антикоррозионным покрытием, нанесенным в заводских условиях: Слой1 - грунтовочный;Слой 2 - адгезионный;Слой 3 - наружный на основе термосветостабилизированной полиэтиленовой композиции. Общая толщина покрытия должна быть не менее 2,5 мм.(Общая длина трубопровода L - 263 626,6 м)</t>
  </si>
  <si>
    <t>Труба эл/сварная спиралешовная 530х12 - К60 для сооружения подземного нефтепродуктопровода, на рабочее давление 6,3 Мпа соответствующая техническим требованиям ТНК-ВР БН Технологии  TY-E2-SPC-001.Rev2 с наружным трехслойным полиэтиленовым антикоррозионным покрытием, нанесенным в заводских условиях Слой1 - грунтовочный;Слой 2 - адгезионный;Слой 3 - наружный на основе термосветостабилизированной полиэтиленовой композиции. Общая толщина покрытия должна быть не менее 2,5 мм. (Общая длина трубопровода L - 961,6 м)</t>
  </si>
  <si>
    <t>Труба эл/сварная прямошовная 530х9 - К60 для сооружения подземного нефтепродуктопровода, на рабочее давление 6,3 Мпа соответствующая техническим требованиям ТНК-ВР БН Технологии  TY-E2-SPC-001.Rev2 с наружным трехслойным полиэтиленовым антикоррозионным покрытием, нанесенным в заводских условиях: Слой1 - грунтовочный;Слой 2 - адгезионный;Слой 3 - наружный на основе термосветостабилизированной полиэтиленовой композиции. Общая толщина покрытия должна быть не менее 2,5 мм.(Для изготовления гнутых отводов. Общая длинна L - 336,4 м)</t>
  </si>
  <si>
    <t>Труба эл/сварная прямошовная 530х12 - К60 для сооружения подземного нефтепродуктопровода, на рабочее давление 6,3 Мпа соответствующая техническим требованиям ТНК-ВР БН Технологии  TY-E2-SPC-001.Rev2 с наружным трехслойным полиэтиленовым антикоррозионным покрытием, нанесенным в заводских условиях: Слой1 - грунтовочный;Слой 2 - адгезионный;Слой 3 - наружный на основе термосветостабилизированной полиэтиленовой композиции. Общая толщина покрытия должна быть не менее 2,5 мм.(Для изготовления гнутых отводов. Общая длинна L - 46 м)</t>
  </si>
  <si>
    <t>тн</t>
  </si>
  <si>
    <t>авг.,сент.,окт., 2007г.</t>
  </si>
  <si>
    <t>ТРУБА ОБСАДНАЯ 114.3 х 8,6 "Д", Баттресс</t>
  </si>
  <si>
    <t>ФИЛЬТР СКВАЖИННЫЙ ФС 114.3 х 8,6 "Д", Баттресс</t>
  </si>
  <si>
    <t>т.</t>
  </si>
  <si>
    <t>КРАН 500х67,5 ШАР.НАДЗ.П/ПР.ХЛ ЭЛ/ПР.АUM</t>
  </si>
  <si>
    <t>КРАН 500х67,5 ШАР.ПОДЗ.П/ПР.ХЛ ЭЛ/ПР.AUM</t>
  </si>
  <si>
    <t>Плита дорожная ПДН 6х2х0.14</t>
  </si>
  <si>
    <t>ЩЕБЕНЬ ГРАНИТНЫЙ ФР.20-70</t>
  </si>
  <si>
    <t>ЩЕБЕНЬ ГРАНИТНЫЙ ФР.20-40</t>
  </si>
  <si>
    <t>ЩЕБЕНЬ ГРАНИТНЫЙ ФР.10-20</t>
  </si>
  <si>
    <t>ЩЕБЕНЬ ГРАНИТНЫЙ ФР.5-10</t>
  </si>
  <si>
    <t>м3</t>
  </si>
  <si>
    <t>июль,август,сент. 07</t>
  </si>
  <si>
    <t>НАСОС ЭЦН5А-160-2150 ГРУППА 1</t>
  </si>
  <si>
    <t>НАСОС ЭЦН5-125-2050 ГРУППА 1</t>
  </si>
  <si>
    <t>НАСОС ЭЦН5-80-2100 ГРУППА 1</t>
  </si>
  <si>
    <t xml:space="preserve">НАСОС ЭЦН5-50-2000 ГРУППА 1 </t>
  </si>
  <si>
    <t xml:space="preserve">НАСОС ЭЦН5-25-2100 ГРУППА 1 </t>
  </si>
  <si>
    <t>Газосепоратор ГС-5-250 Группа 1</t>
  </si>
  <si>
    <t>Электродвигатель ПЭД-80-117 группа 1, ТМС, с кожухом</t>
  </si>
  <si>
    <t xml:space="preserve">Электродвигатель ПЭД-70-117 группа 1, ТМС, с кожухом </t>
  </si>
  <si>
    <t>Электродвигатель ПЭД-50-117 группа 1, ТМС, с кожухом</t>
  </si>
  <si>
    <t>Электродвигатель ПЭД-45-117 группа 1, ТМС, с кожухом</t>
  </si>
  <si>
    <t>Электродвигатель ПЭД-32-117 группа 1, ТМС, с кожухом</t>
  </si>
  <si>
    <t>Станция управления С.У.-400 + ЧР</t>
  </si>
  <si>
    <t>Станция управления С.У.-250 + ЧР</t>
  </si>
  <si>
    <t>Трансформатор ТМПН-160/3-25</t>
  </si>
  <si>
    <t>Трансформатор ТМПН-100/3-25</t>
  </si>
  <si>
    <t>Трансформатор ТМПН-63/3-25</t>
  </si>
  <si>
    <t xml:space="preserve">Арматура АФК 1Э 80-21М К1 ХЛ </t>
  </si>
  <si>
    <t xml:space="preserve">Арматура АФК 1Э 65-21М К1 ХЛ </t>
  </si>
  <si>
    <t xml:space="preserve">Головка колонная ОКК1-21-178х245 </t>
  </si>
  <si>
    <t xml:space="preserve">Головка колонная ОКК2-21-178х245х340 </t>
  </si>
  <si>
    <t>шт.</t>
  </si>
  <si>
    <t>ком</t>
  </si>
  <si>
    <t>1ое полугодие 2008</t>
  </si>
  <si>
    <t>Заявка Красноярск</t>
  </si>
  <si>
    <t>Обсадная труба 324х9,5 "ОТТМ"</t>
  </si>
  <si>
    <t>Обсадная труба 245х8,9 "Батресс" с тефлоновым уплотнением</t>
  </si>
  <si>
    <t>Обсадная труба 168х8,9 "Батресс" с тефлоновым уплотнением</t>
  </si>
  <si>
    <t>Обсадная труба 168х7,3 "Батресс" с тефлоновым уплотнением</t>
  </si>
  <si>
    <t>Фильтр скважинный ФС 102 (толщина стенки не указана)</t>
  </si>
  <si>
    <t>Фильтр скважинный ФС102 не перфорированный толщина стенки не указана)</t>
  </si>
  <si>
    <t>Подвеска хвостовика нецементируемая ПХН1.114/168</t>
  </si>
  <si>
    <t>Переводник ПП-ОТТМ114/ОТТМ102</t>
  </si>
  <si>
    <t>Пружинный центратор ПЦ 102/122</t>
  </si>
  <si>
    <t>Клапан обратный ПХЦ2.102/146.0 80А ( не подвеска ли это хвостовика цементируемая)</t>
  </si>
  <si>
    <t>Башмак БК1.102-01</t>
  </si>
  <si>
    <t>Верхняя цементировочная пробка ПЦВ 114-78/64</t>
  </si>
  <si>
    <t>Обвязка колонная клиновая ОКК1-35 К1 ХЛ (245х168 резьба "Батресс")</t>
  </si>
  <si>
    <t>Арматура фонтанная АФК 1 Э 65х21 К1 ХЛ</t>
  </si>
  <si>
    <t>Заявка утверждена: Фин. Дир., Ген. Дир., Рук-ль БЕ.</t>
  </si>
  <si>
    <t>РЦ МТО на кодировку</t>
  </si>
  <si>
    <t>Место доставки: Тямкинское, Урненское, Усть-Тегусское м/р</t>
  </si>
  <si>
    <t>УСИ</t>
  </si>
  <si>
    <t>июль,авг.,сент. 2007г.</t>
  </si>
  <si>
    <t>окт., ноябрь, дек.2007г.</t>
  </si>
  <si>
    <t>п.Туртас</t>
  </si>
  <si>
    <t>Дизельное топливо "Арктика"</t>
  </si>
  <si>
    <t>Дизельное топливо "Зимнее"</t>
  </si>
  <si>
    <t>Тямкинское м/р</t>
  </si>
  <si>
    <t>Усть-Тегусское м/р</t>
  </si>
  <si>
    <t>ООО "УСИ"</t>
  </si>
  <si>
    <t>ген.дир.</t>
  </si>
  <si>
    <t>рук. БЕ</t>
  </si>
  <si>
    <t>КРАН 300х67,5 шар.надз. п/пр.хл эл/пр.aum (согласно опросному листу)</t>
  </si>
  <si>
    <t xml:space="preserve"> РЦ МТО</t>
  </si>
  <si>
    <t>КРАН 400х67,5 шар.надз. п/пр.хл эл/пр.aum (согласно опросному листу)</t>
  </si>
  <si>
    <t>ФИЛЬТР-ХВОСТОВИК (обсадная труба) 178х9.2 Д Баттресс</t>
  </si>
  <si>
    <t>ТРУБА ОБСАДНАЯ    244,5х8,9 Д БТС</t>
  </si>
  <si>
    <t xml:space="preserve"> ТРУБА ОБСАДНАЯ 245х10 Е БТС</t>
  </si>
  <si>
    <t>ТРУБА НЕФТЕГАЗОПРОВОДНАЯ, 530х12, К52, 09ГСФ</t>
  </si>
  <si>
    <t>ТРУБА бурильная ТБТ-127</t>
  </si>
  <si>
    <t>ТРУБА ОБСАДНАЯ 178Х8,1 Е БТС</t>
  </si>
  <si>
    <t>ТРУБА бурильная утяжелееная-8"</t>
  </si>
  <si>
    <t>ТРУБА бурильная СБТ-127 S-135</t>
  </si>
  <si>
    <t>ТРУБА бурильная утяжелееная-6 3/4"</t>
  </si>
  <si>
    <t>ТРУБА ОБСАДНАЯ 339,7х10,9 Д ОТТМ</t>
  </si>
  <si>
    <t>ТРУБА ОБСАДНАЯ 168Х8,9 Е БТС</t>
  </si>
  <si>
    <t>35.8</t>
  </si>
  <si>
    <t>18.72</t>
  </si>
  <si>
    <t>343.32</t>
  </si>
  <si>
    <t>предварительная з-ка</t>
  </si>
  <si>
    <t>нет инфориации</t>
  </si>
  <si>
    <t>в Москве на кодировке</t>
  </si>
  <si>
    <t>На кодировке в РЦ МТО</t>
  </si>
  <si>
    <t>Оборудование не требующее монтажа</t>
  </si>
  <si>
    <t xml:space="preserve">Материалы </t>
  </si>
  <si>
    <t>Оборудование требующее монтажа</t>
  </si>
  <si>
    <t>Оборудование для трубопровода (Борискевич Э.М. деп. кап. строительства)</t>
  </si>
  <si>
    <t>Краны шаровые (Борискевич Э.М. деп. кап. строительства)</t>
  </si>
  <si>
    <t>КРАН (Борискевич Э.М. деп. кап. строительства)</t>
  </si>
  <si>
    <t>Насос, электродвигатель, газосепоратор, станция управления, трансформатор, армотура, головка колонная (Цепенков С.О. ЦДНГ)</t>
  </si>
  <si>
    <t>Дизельные электростанции (Мельник Л.К. ЭМС)</t>
  </si>
  <si>
    <t>Импортные УЭЦН (Цепенков С.О. ЦДНГ)</t>
  </si>
  <si>
    <t>НКТ-кабель (Цепенков ЦДНГ)</t>
  </si>
  <si>
    <t>Плита, щебень (Романов С.С. деп. кап. строительства)</t>
  </si>
  <si>
    <t>Дизельное топливо (Мельник Л.К. ЭМС)</t>
  </si>
  <si>
    <t>Труба (Борискевич Э.М. деп. кап. строительства)</t>
  </si>
  <si>
    <t>Фильтр, труба (Терентьев А.Г. деп. бурения)</t>
  </si>
  <si>
    <t>Обсадная труба, фильтры (Терентьев А.Г. деп. Бурения)</t>
  </si>
  <si>
    <t>п. Белый Яр</t>
  </si>
  <si>
    <t>км</t>
  </si>
  <si>
    <t xml:space="preserve">Итого оборудование требуещее монтажа - </t>
  </si>
  <si>
    <t>222 722 345,00 руб. (с НДС)</t>
  </si>
  <si>
    <t>Итого оборудование не требуещее монтажа -</t>
  </si>
  <si>
    <t>356 303 870,94 руб. (с НДС)</t>
  </si>
  <si>
    <t>ИТОГО Материалы - 4 963 776 300 руб. (с НДС)</t>
  </si>
  <si>
    <t>ВСЕГО ИТОГО -  5 542 802 515,94 руб. (с НДС)</t>
  </si>
  <si>
    <t>1.2. Материалы</t>
  </si>
  <si>
    <t xml:space="preserve"> </t>
  </si>
  <si>
    <t>м.п.</t>
  </si>
  <si>
    <t xml:space="preserve">  к договору №___________ от __________20___г.</t>
  </si>
  <si>
    <t>Наименование МТР</t>
  </si>
  <si>
    <t>НДС 18%, руб.</t>
  </si>
  <si>
    <t>Цена за ед.изм. без НДС, руб.</t>
  </si>
  <si>
    <t>Общая стоимость без НДС, руб.</t>
  </si>
  <si>
    <t>Общая стоимость с НДС, руб.</t>
  </si>
  <si>
    <t>Итого</t>
  </si>
  <si>
    <t xml:space="preserve">Заказчик: </t>
  </si>
  <si>
    <t xml:space="preserve">Подрядчик: </t>
  </si>
  <si>
    <t>____________________________/_____________/</t>
  </si>
  <si>
    <t>1.1. Оборудование</t>
  </si>
  <si>
    <t>Срок предоставления МТР на Объект</t>
  </si>
  <si>
    <t xml:space="preserve">Перечень Оборудования и Материалов, предоставляемых Подрядчиком
"_______________________________________________________" </t>
  </si>
  <si>
    <t>Приложение № 5 от _______20___г.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</si>
</sst>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dd/mm/yy;@"/>
    <numFmt numFmtId="165" formatCode="#,##0_ ;\-#,##0\ 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name val="Times New Roman Cyr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i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41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medium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/>
      <bottom/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medium">
        <color indexed="64"/>
      </bottom>
      <diagonal/>
    </border>
    <border>
      <start style="thin">
        <color indexed="64"/>
      </start>
      <end style="medium">
        <color indexed="64"/>
      </end>
      <top/>
      <bottom style="medium">
        <color indexed="64"/>
      </bottom>
      <diagonal/>
    </border>
    <border>
      <start style="medium">
        <color indexed="64"/>
      </start>
      <end/>
      <top/>
      <bottom/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thin">
        <color indexed="64"/>
      </start>
      <end style="thin">
        <color indexed="64"/>
      </end>
      <top/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 style="medium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</cellStyleXfs>
  <cellXfs count="273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4" fillId="0" borderId="3" xfId="0" applyFont="1" applyFill="1" applyBorder="1" applyAlignment="1">
      <alignment horizontal="justify" vertical="center" wrapText="1" shrinkToFi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justify" vertical="center" wrapText="1" shrinkToFi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wrapText="1"/>
    </xf>
    <xf numFmtId="0" fontId="4" fillId="0" borderId="5" xfId="0" applyFont="1" applyBorder="1"/>
    <xf numFmtId="0" fontId="4" fillId="0" borderId="7" xfId="0" applyFont="1" applyBorder="1"/>
    <xf numFmtId="0" fontId="4" fillId="0" borderId="8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wrapText="1"/>
    </xf>
    <xf numFmtId="2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/>
    <xf numFmtId="0" fontId="4" fillId="0" borderId="9" xfId="0" applyFont="1" applyBorder="1"/>
    <xf numFmtId="0" fontId="9" fillId="0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Fill="1" applyBorder="1" applyAlignment="1">
      <alignment horizontal="justify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11" xfId="0" applyFont="1" applyBorder="1"/>
    <xf numFmtId="0" fontId="0" fillId="0" borderId="0" xfId="0" applyAlignment="1">
      <alignment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wrapText="1"/>
    </xf>
    <xf numFmtId="0" fontId="4" fillId="0" borderId="14" xfId="0" applyFont="1" applyBorder="1"/>
    <xf numFmtId="0" fontId="4" fillId="0" borderId="5" xfId="0" applyFont="1" applyFill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/>
    <xf numFmtId="164" fontId="4" fillId="0" borderId="2" xfId="0" applyNumberFormat="1" applyFont="1" applyBorder="1"/>
    <xf numFmtId="4" fontId="4" fillId="0" borderId="1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/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/>
    <xf numFmtId="2" fontId="4" fillId="0" borderId="5" xfId="0" applyNumberFormat="1" applyFont="1" applyBorder="1" applyAlignment="1">
      <alignment vertical="center" wrapText="1"/>
    </xf>
    <xf numFmtId="0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/>
    <xf numFmtId="164" fontId="4" fillId="0" borderId="13" xfId="0" applyNumberFormat="1" applyFont="1" applyBorder="1"/>
    <xf numFmtId="0" fontId="4" fillId="0" borderId="5" xfId="0" applyFont="1" applyFill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17" fontId="4" fillId="0" borderId="1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/>
    </xf>
    <xf numFmtId="17" fontId="4" fillId="0" borderId="3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wrapText="1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wrapText="1"/>
    </xf>
    <xf numFmtId="0" fontId="4" fillId="0" borderId="22" xfId="0" applyFont="1" applyBorder="1" applyAlignment="1">
      <alignment horizontal="center" vertical="center"/>
    </xf>
    <xf numFmtId="0" fontId="4" fillId="0" borderId="22" xfId="0" applyFont="1" applyBorder="1"/>
    <xf numFmtId="0" fontId="4" fillId="0" borderId="23" xfId="0" applyFont="1" applyBorder="1"/>
    <xf numFmtId="165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Border="1"/>
    <xf numFmtId="0" fontId="4" fillId="0" borderId="12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wrapText="1"/>
    </xf>
    <xf numFmtId="0" fontId="4" fillId="0" borderId="24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wrapText="1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wrapText="1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4" fillId="0" borderId="28" xfId="0" applyFont="1" applyBorder="1"/>
    <xf numFmtId="0" fontId="4" fillId="0" borderId="29" xfId="0" applyFont="1" applyBorder="1"/>
    <xf numFmtId="2" fontId="4" fillId="0" borderId="30" xfId="0" applyNumberFormat="1" applyFont="1" applyBorder="1" applyAlignment="1">
      <alignment vertical="center" wrapText="1"/>
    </xf>
    <xf numFmtId="0" fontId="4" fillId="2" borderId="30" xfId="0" applyNumberFormat="1" applyFont="1" applyFill="1" applyBorder="1" applyAlignment="1">
      <alignment horizontal="center" vertical="center" wrapText="1"/>
    </xf>
    <xf numFmtId="0" fontId="4" fillId="0" borderId="30" xfId="0" applyFont="1" applyBorder="1"/>
    <xf numFmtId="0" fontId="4" fillId="0" borderId="30" xfId="0" applyFont="1" applyBorder="1" applyAlignment="1">
      <alignment wrapText="1"/>
    </xf>
    <xf numFmtId="0" fontId="4" fillId="0" borderId="31" xfId="0" applyFont="1" applyBorder="1"/>
    <xf numFmtId="17" fontId="4" fillId="0" borderId="32" xfId="0" applyNumberFormat="1" applyFont="1" applyBorder="1" applyAlignment="1">
      <alignment horizontal="center"/>
    </xf>
    <xf numFmtId="43" fontId="4" fillId="0" borderId="2" xfId="3" applyFont="1" applyFill="1" applyBorder="1" applyAlignment="1">
      <alignment horizontal="center" wrapText="1"/>
    </xf>
    <xf numFmtId="43" fontId="4" fillId="0" borderId="3" xfId="3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3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7" fontId="4" fillId="0" borderId="1" xfId="0" applyNumberFormat="1" applyFont="1" applyBorder="1" applyAlignment="1">
      <alignment horizontal="center" wrapText="1"/>
    </xf>
    <xf numFmtId="17" fontId="4" fillId="0" borderId="13" xfId="0" applyNumberFormat="1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3" borderId="3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164" fontId="4" fillId="0" borderId="5" xfId="0" applyNumberFormat="1" applyFont="1" applyBorder="1" applyAlignment="1">
      <alignment horizontal="center"/>
    </xf>
    <xf numFmtId="17" fontId="4" fillId="0" borderId="22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 wrapText="1"/>
    </xf>
    <xf numFmtId="164" fontId="4" fillId="0" borderId="22" xfId="0" applyNumberFormat="1" applyFont="1" applyBorder="1" applyAlignment="1">
      <alignment horizontal="center"/>
    </xf>
    <xf numFmtId="17" fontId="4" fillId="0" borderId="19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164" fontId="4" fillId="0" borderId="19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17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 wrapText="1"/>
    </xf>
    <xf numFmtId="164" fontId="4" fillId="0" borderId="28" xfId="0" applyNumberFormat="1" applyFont="1" applyBorder="1" applyAlignment="1">
      <alignment horizontal="center"/>
    </xf>
    <xf numFmtId="0" fontId="12" fillId="3" borderId="33" xfId="0" applyFont="1" applyFill="1" applyBorder="1" applyAlignment="1">
      <alignment vertical="center"/>
    </xf>
    <xf numFmtId="0" fontId="12" fillId="3" borderId="34" xfId="0" applyFont="1" applyFill="1" applyBorder="1" applyAlignment="1">
      <alignment vertical="center"/>
    </xf>
    <xf numFmtId="0" fontId="4" fillId="0" borderId="30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wrapText="1"/>
    </xf>
    <xf numFmtId="164" fontId="4" fillId="0" borderId="30" xfId="0" applyNumberFormat="1" applyFont="1" applyBorder="1" applyAlignment="1">
      <alignment horizontal="center"/>
    </xf>
    <xf numFmtId="0" fontId="4" fillId="0" borderId="4" xfId="0" applyFont="1" applyFill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3" borderId="33" xfId="0" applyFont="1" applyFill="1" applyBorder="1" applyAlignment="1">
      <alignment vertical="center"/>
    </xf>
    <xf numFmtId="0" fontId="4" fillId="3" borderId="34" xfId="0" applyFont="1" applyFill="1" applyBorder="1" applyAlignment="1">
      <alignment vertical="center"/>
    </xf>
    <xf numFmtId="2" fontId="4" fillId="0" borderId="3" xfId="0" applyNumberFormat="1" applyFont="1" applyBorder="1" applyAlignment="1">
      <alignment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3" borderId="33" xfId="0" applyFill="1" applyBorder="1" applyAlignment="1"/>
    <xf numFmtId="0" fontId="0" fillId="3" borderId="34" xfId="0" applyFill="1" applyBorder="1" applyAlignment="1"/>
    <xf numFmtId="0" fontId="12" fillId="3" borderId="35" xfId="0" applyFont="1" applyFill="1" applyBorder="1" applyAlignment="1"/>
    <xf numFmtId="0" fontId="12" fillId="3" borderId="33" xfId="0" applyFont="1" applyFill="1" applyBorder="1" applyAlignment="1"/>
    <xf numFmtId="0" fontId="11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17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4" fillId="0" borderId="0" xfId="0" applyFont="1" applyFill="1"/>
    <xf numFmtId="4" fontId="15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4" fontId="15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17" fontId="11" fillId="0" borderId="0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 wrapText="1"/>
    </xf>
    <xf numFmtId="4" fontId="11" fillId="2" borderId="0" xfId="0" applyNumberFormat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left" vertical="center"/>
    </xf>
    <xf numFmtId="0" fontId="10" fillId="4" borderId="28" xfId="0" applyFont="1" applyFill="1" applyBorder="1" applyAlignment="1">
      <alignment horizontal="left" vertical="center"/>
    </xf>
    <xf numFmtId="0" fontId="10" fillId="4" borderId="29" xfId="0" applyFont="1" applyFill="1" applyBorder="1" applyAlignment="1">
      <alignment horizontal="left" vertical="center"/>
    </xf>
    <xf numFmtId="0" fontId="10" fillId="4" borderId="26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36" xfId="0" applyFont="1" applyFill="1" applyBorder="1" applyAlignment="1">
      <alignment horizontal="left" vertical="center"/>
    </xf>
    <xf numFmtId="0" fontId="10" fillId="4" borderId="35" xfId="0" applyFont="1" applyFill="1" applyBorder="1" applyAlignment="1">
      <alignment horizontal="left" vertical="center"/>
    </xf>
    <xf numFmtId="0" fontId="10" fillId="4" borderId="33" xfId="0" applyFont="1" applyFill="1" applyBorder="1" applyAlignment="1">
      <alignment horizontal="left" vertical="center"/>
    </xf>
    <xf numFmtId="0" fontId="10" fillId="4" borderId="34" xfId="0" applyFont="1" applyFill="1" applyBorder="1" applyAlignment="1">
      <alignment horizontal="left" vertical="center"/>
    </xf>
    <xf numFmtId="0" fontId="12" fillId="3" borderId="35" xfId="0" applyFont="1" applyFill="1" applyBorder="1" applyAlignment="1">
      <alignment horizontal="left" vertical="center"/>
    </xf>
    <xf numFmtId="0" fontId="12" fillId="3" borderId="33" xfId="0" applyFont="1" applyFill="1" applyBorder="1" applyAlignment="1">
      <alignment horizontal="left" vertical="center"/>
    </xf>
    <xf numFmtId="0" fontId="12" fillId="3" borderId="34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/>
    <xf numFmtId="0" fontId="3" fillId="5" borderId="7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2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2" fillId="3" borderId="35" xfId="0" applyFont="1" applyFill="1" applyBorder="1" applyAlignment="1">
      <alignment horizontal="left"/>
    </xf>
    <xf numFmtId="0" fontId="12" fillId="3" borderId="33" xfId="0" applyFont="1" applyFill="1" applyBorder="1" applyAlignment="1">
      <alignment horizontal="left"/>
    </xf>
    <xf numFmtId="0" fontId="12" fillId="3" borderId="34" xfId="0" applyFont="1" applyFill="1" applyBorder="1" applyAlignment="1">
      <alignment horizontal="left"/>
    </xf>
    <xf numFmtId="4" fontId="12" fillId="3" borderId="33" xfId="0" applyNumberFormat="1" applyFont="1" applyFill="1" applyBorder="1" applyAlignment="1">
      <alignment horizontal="left" vertical="center"/>
    </xf>
    <xf numFmtId="0" fontId="10" fillId="4" borderId="37" xfId="0" applyFont="1" applyFill="1" applyBorder="1" applyAlignment="1">
      <alignment horizontal="left" vertical="center"/>
    </xf>
    <xf numFmtId="0" fontId="10" fillId="4" borderId="30" xfId="0" applyFont="1" applyFill="1" applyBorder="1" applyAlignment="1">
      <alignment horizontal="left" vertical="center"/>
    </xf>
    <xf numFmtId="0" fontId="10" fillId="4" borderId="31" xfId="0" applyFont="1" applyFill="1" applyBorder="1" applyAlignment="1">
      <alignment horizontal="left" vertical="center"/>
    </xf>
    <xf numFmtId="0" fontId="10" fillId="4" borderId="18" xfId="0" applyFont="1" applyFill="1" applyBorder="1" applyAlignment="1">
      <alignment horizontal="left" vertical="center"/>
    </xf>
    <xf numFmtId="0" fontId="10" fillId="4" borderId="19" xfId="0" applyFont="1" applyFill="1" applyBorder="1" applyAlignment="1">
      <alignment horizontal="left" vertical="center"/>
    </xf>
    <xf numFmtId="0" fontId="10" fillId="4" borderId="20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4" borderId="9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8" xfId="0" applyFont="1" applyFill="1" applyBorder="1" applyAlignment="1">
      <alignment horizontal="left" vertical="center" wrapText="1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Excel" xfId="1"/>
    <cellStyle name="Обычный_ТНК-Н 2-й квартал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alcChain" Target="calcChain.xml"/><Relationship Id="rId3" Type="http://purl.oclc.org/ooxml/officeDocument/relationships/worksheet" Target="worksheets/sheet3.xml"/><Relationship Id="rId7" Type="http://purl.oclc.org/ooxml/officeDocument/relationships/sharedStrings" Target="sharedStrings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tyles" Target="styles.xml"/><Relationship Id="rId5" Type="http://purl.oclc.org/ooxml/officeDocument/relationships/theme" Target="theme/theme1.xml"/><Relationship Id="rId4" Type="http://purl.oclc.org/ooxml/officeDocument/relationships/worksheet" Target="worksheets/sheet4.xml"/></Relationships>
</file>

<file path=xl/drawings/drawing1.xml><?xml version="1.0" encoding="utf-8"?>
<xdr:wsDr xmlns:xdr="http://purl.oclc.org/ooxml/drawingml/spreadsheetDrawing" xmlns:a="http://purl.oclc.org/ooxml/drawingml/main">
  <mc:AlternateContent xmlns:mc="http://schemas.openxmlformats.org/markup-compatibility/2006">
    <mc:Choice xmlns:v="urn:schemas-microsoft-com:vml" Requires="v"/>
    <mc:Fallback>
      <xdr:twoCellAnchor editAs="absolute">
        <xdr:from>
          <xdr:col>2</xdr:col>
          <xdr:colOff>142875</xdr:colOff>
          <xdr:row>13</xdr:row>
          <xdr:rowOff>28575</xdr:rowOff>
        </xdr:from>
        <xdr:to>
          <xdr:col>4</xdr:col>
          <xdr:colOff>352425</xdr:colOff>
          <xdr:row>39</xdr:row>
          <xdr:rowOff>219075</xdr:rowOff>
        </xdr:to>
        <xdr:sp macro="" textlink="">
          <xdr:nvSpPr>
            <xdr:cNvPr id="1025" name="Comment 10" hidden="1"/>
            <xdr:cNvSpPr txBox="1">
              <a:spLocks noChangeArrowheads="1"/>
            </xdr:cNvSpPr>
          </xdr:nvSpPr>
          <xdr:spPr bwMode="auto">
            <a:xfrm>
              <a:off x="2247900" y="4743450"/>
              <a:ext cx="1219200" cy="10458450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ru-RU" sz="800" b="1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Full Name:</a:t>
              </a:r>
              <a:endParaRPr lang="ru-RU" sz="800" b="0" i="0" u="none" strike="noStrike" baseline="0%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0">
                <a:defRPr sz="1000"/>
              </a:pPr>
              <a:r>
                <a:rPr lang="ru-RU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узлы задвижек на нефтепроводе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2</xdr:col>
          <xdr:colOff>142875</xdr:colOff>
          <xdr:row>19</xdr:row>
          <xdr:rowOff>438150</xdr:rowOff>
        </xdr:from>
        <xdr:to>
          <xdr:col>4</xdr:col>
          <xdr:colOff>352425</xdr:colOff>
          <xdr:row>22</xdr:row>
          <xdr:rowOff>581025</xdr:rowOff>
        </xdr:to>
        <xdr:sp macro="" textlink="">
          <xdr:nvSpPr>
            <xdr:cNvPr id="1026" name="Comment 11" hidden="1"/>
            <xdr:cNvSpPr txBox="1">
              <a:spLocks noChangeArrowheads="1"/>
            </xdr:cNvSpPr>
          </xdr:nvSpPr>
          <xdr:spPr bwMode="auto">
            <a:xfrm>
              <a:off x="2247900" y="7258050"/>
              <a:ext cx="1219200" cy="1438275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ru-RU" sz="800" b="1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Full Name:</a:t>
              </a:r>
              <a:endParaRPr lang="ru-RU" sz="800" b="0" i="0" u="none" strike="noStrike" baseline="0%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0">
                <a:defRPr sz="1000"/>
              </a:pPr>
              <a:r>
                <a:rPr lang="ru-RU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узлы пуска очистных устройств</a:t>
              </a:r>
            </a:p>
          </xdr:txBody>
        </xdr:sp>
        <xdr:clientData/>
      </xdr:twoCellAnchor>
    </mc:Fallback>
  </mc:AlternateContent>
  <mc:AlternateContent xmlns:mc="http://schemas.openxmlformats.org/markup-compatibility/2006">
    <mc:Choice xmlns:v="urn:schemas-microsoft-com:vml" Requires="v"/>
    <mc:Fallback>
      <xdr:twoCellAnchor editAs="absolute">
        <xdr:from>
          <xdr:col>2</xdr:col>
          <xdr:colOff>142875</xdr:colOff>
          <xdr:row>29</xdr:row>
          <xdr:rowOff>180975</xdr:rowOff>
        </xdr:from>
        <xdr:to>
          <xdr:col>4</xdr:col>
          <xdr:colOff>352425</xdr:colOff>
          <xdr:row>53</xdr:row>
          <xdr:rowOff>400050</xdr:rowOff>
        </xdr:to>
        <xdr:sp macro="" textlink="">
          <xdr:nvSpPr>
            <xdr:cNvPr id="1027" name="Comment 12" hidden="1"/>
            <xdr:cNvSpPr txBox="1">
              <a:spLocks noChangeArrowheads="1"/>
            </xdr:cNvSpPr>
          </xdr:nvSpPr>
          <xdr:spPr bwMode="auto">
            <a:xfrm>
              <a:off x="2247900" y="12058650"/>
              <a:ext cx="1219200" cy="10125075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000000"/>
              </a:solidFill>
              <a:miter lim="800%"/>
              <a:headEnd/>
              <a:tailEnd/>
            </a:ln>
            <a:effectLst>
              <a:outerShdw dist="35921" dir="2700000" algn="ctr" rotWithShape="0">
                <a:srgbClr val="000000"/>
              </a:outerShdw>
            </a:effectLst>
            <a:extLs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ru-RU" sz="800" b="1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Full Name:</a:t>
              </a:r>
              <a:endParaRPr lang="ru-RU" sz="800" b="0" i="0" u="none" strike="noStrike" baseline="0%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0">
                <a:defRPr sz="1000"/>
              </a:pPr>
              <a:r>
                <a:rPr lang="ru-RU" sz="8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узлы приема очистных устройств</a:t>
              </a:r>
            </a:p>
          </xdr:txBody>
        </xdr:sp>
        <xdr:clientData/>
      </xdr:twoCellAnchor>
    </mc:Fallback>
  </mc:AlternateContent>
</xdr:wsDr>
</file>

<file path=xl/theme/theme1.xml><?xml version="1.0" encoding="utf-8"?>
<a:theme xmlns:a="http://purl.oclc.org/ooxml/drawingml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Relationship Id="rId4" Type="http://purl.oclc.org/ooxml/officeDocument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sheet1.xml><?xml version="1.0" encoding="utf-8"?>
<worksheet xmlns="http://purl.oclc.org/ooxml/spreadsheetml/main" xmlns:r="http://purl.oclc.org/ooxml/officeDocument/relationships" xmlns:xdr="http://purl.oclc.org/ooxml/drawingml/spreadsheetDrawing" xmlns:x14="http://schemas.microsoft.com/office/spreadsheetml/2009/9/main" xmlns:v="urn:schemas-microsoft-com:vml" xmlns:mc="http://schemas.openxmlformats.org/markup-compatibility/2006" xmlns:x14ac="http://schemas.microsoft.com/office/spreadsheetml/2009/9/ac" mc:Ignorable="x14ac">
  <dimension ref="A1:W119"/>
  <sheetViews>
    <sheetView topLeftCell="A94" zoomScale="75" workbookViewId="0">
      <selection activeCell="E96" sqref="E96:F106"/>
    </sheetView>
  </sheetViews>
  <sheetFormatPr defaultRowHeight="12.75" x14ac:dyDescent="0.2"/>
  <cols>
    <col min="1" max="1" width="4.5703125" customWidth="1"/>
    <col min="2" max="2" width="27" customWidth="1"/>
    <col min="3" max="3" width="5.140625" customWidth="1"/>
    <col min="4" max="4" width="10" customWidth="1"/>
    <col min="5" max="5" width="11.28515625" customWidth="1"/>
    <col min="6" max="6" width="16.5703125" customWidth="1"/>
    <col min="7" max="7" width="9.7109375" customWidth="1"/>
    <col min="8" max="8" width="10.7109375" customWidth="1"/>
    <col min="9" max="9" width="11.28515625" customWidth="1"/>
    <col min="10" max="10" width="10.7109375" style="54" customWidth="1"/>
    <col min="11" max="11" width="8" customWidth="1"/>
    <col min="12" max="12" width="7.28515625" customWidth="1"/>
    <col min="14" max="14" width="10.85546875" style="54" customWidth="1"/>
    <col min="15" max="15" width="7.28515625" style="54" customWidth="1"/>
    <col min="16" max="16" width="6.7109375" customWidth="1"/>
    <col min="17" max="17" width="7.5703125" customWidth="1"/>
    <col min="18" max="18" width="12.5703125" customWidth="1"/>
  </cols>
  <sheetData>
    <row r="1" spans="1:18" ht="13.5" thickBot="1" x14ac:dyDescent="0.25"/>
    <row r="2" spans="1:18" ht="23.25" customHeight="1" x14ac:dyDescent="0.2">
      <c r="A2" s="231" t="s">
        <v>0</v>
      </c>
      <c r="B2" s="217" t="s">
        <v>1</v>
      </c>
      <c r="C2" s="217" t="s">
        <v>2</v>
      </c>
      <c r="D2" s="217" t="s">
        <v>3</v>
      </c>
      <c r="E2" s="217" t="s">
        <v>4</v>
      </c>
      <c r="F2" s="217" t="s">
        <v>5</v>
      </c>
      <c r="G2" s="217" t="s">
        <v>6</v>
      </c>
      <c r="H2" s="217" t="s">
        <v>14</v>
      </c>
      <c r="I2" s="217" t="s">
        <v>7</v>
      </c>
      <c r="J2" s="217" t="s">
        <v>121</v>
      </c>
      <c r="K2" s="217" t="s">
        <v>8</v>
      </c>
      <c r="L2" s="217" t="s">
        <v>9</v>
      </c>
      <c r="M2" s="217" t="s">
        <v>119</v>
      </c>
      <c r="N2" s="217" t="s">
        <v>15</v>
      </c>
      <c r="O2" s="217" t="s">
        <v>10</v>
      </c>
      <c r="P2" s="217" t="s">
        <v>11</v>
      </c>
      <c r="Q2" s="217" t="s">
        <v>12</v>
      </c>
      <c r="R2" s="235" t="s">
        <v>13</v>
      </c>
    </row>
    <row r="3" spans="1:18" ht="83.25" customHeight="1" thickBot="1" x14ac:dyDescent="0.25">
      <c r="A3" s="232"/>
      <c r="B3" s="233"/>
      <c r="C3" s="234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36"/>
    </row>
    <row r="4" spans="1:18" ht="20.25" customHeight="1" thickBot="1" x14ac:dyDescent="0.25">
      <c r="A4" s="228" t="s">
        <v>156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30"/>
    </row>
    <row r="5" spans="1:18" ht="14.25" thickBot="1" x14ac:dyDescent="0.25">
      <c r="A5" s="225" t="s">
        <v>157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7"/>
    </row>
    <row r="6" spans="1:18" x14ac:dyDescent="0.2">
      <c r="A6" s="71">
        <v>1</v>
      </c>
      <c r="B6" s="46" t="s">
        <v>29</v>
      </c>
      <c r="C6" s="47" t="s">
        <v>17</v>
      </c>
      <c r="D6" s="48">
        <v>2</v>
      </c>
      <c r="E6" s="91">
        <v>110000</v>
      </c>
      <c r="F6" s="91">
        <v>259600</v>
      </c>
      <c r="G6" s="85" t="d">
        <v>2007-12-01</v>
      </c>
      <c r="H6" s="91" t="s">
        <v>54</v>
      </c>
      <c r="I6" s="91" t="s">
        <v>19</v>
      </c>
      <c r="J6" s="237" t="s">
        <v>151</v>
      </c>
      <c r="K6" s="163" t="d">
        <v>2007-06-21</v>
      </c>
      <c r="L6" s="91" t="s">
        <v>21</v>
      </c>
      <c r="M6" s="66"/>
      <c r="N6" s="237" t="s">
        <v>153</v>
      </c>
      <c r="O6" s="45"/>
      <c r="P6" s="66"/>
      <c r="Q6" s="66"/>
      <c r="R6" s="72"/>
    </row>
    <row r="7" spans="1:18" x14ac:dyDescent="0.2">
      <c r="A7" s="28">
        <v>2</v>
      </c>
      <c r="B7" s="3" t="s">
        <v>30</v>
      </c>
      <c r="C7" s="9" t="s">
        <v>17</v>
      </c>
      <c r="D7" s="8">
        <v>2</v>
      </c>
      <c r="E7" s="21">
        <v>210000</v>
      </c>
      <c r="F7" s="21">
        <v>495600</v>
      </c>
      <c r="G7" s="79" t="d">
        <v>2007-12-01</v>
      </c>
      <c r="H7" s="21" t="s">
        <v>54</v>
      </c>
      <c r="I7" s="21" t="s">
        <v>19</v>
      </c>
      <c r="J7" s="238"/>
      <c r="K7" s="143" t="d">
        <v>2007-06-21</v>
      </c>
      <c r="L7" s="21" t="s">
        <v>21</v>
      </c>
      <c r="M7" s="31"/>
      <c r="N7" s="238"/>
      <c r="O7" s="15"/>
      <c r="P7" s="31"/>
      <c r="Q7" s="31"/>
      <c r="R7" s="32"/>
    </row>
    <row r="8" spans="1:18" ht="25.5" x14ac:dyDescent="0.2">
      <c r="A8" s="71">
        <v>3</v>
      </c>
      <c r="B8" s="3" t="s">
        <v>31</v>
      </c>
      <c r="C8" s="9" t="s">
        <v>51</v>
      </c>
      <c r="D8" s="8">
        <v>2</v>
      </c>
      <c r="E8" s="21">
        <v>1000000</v>
      </c>
      <c r="F8" s="21">
        <v>2360000</v>
      </c>
      <c r="G8" s="79" t="d">
        <v>2007-12-01</v>
      </c>
      <c r="H8" s="21" t="s">
        <v>54</v>
      </c>
      <c r="I8" s="21" t="s">
        <v>19</v>
      </c>
      <c r="J8" s="238"/>
      <c r="K8" s="143" t="d">
        <v>2007-06-21</v>
      </c>
      <c r="L8" s="21" t="s">
        <v>21</v>
      </c>
      <c r="M8" s="31"/>
      <c r="N8" s="238"/>
      <c r="O8" s="15"/>
      <c r="P8" s="31"/>
      <c r="Q8" s="31"/>
      <c r="R8" s="32"/>
    </row>
    <row r="9" spans="1:18" ht="25.5" x14ac:dyDescent="0.2">
      <c r="A9" s="28">
        <v>4</v>
      </c>
      <c r="B9" s="3" t="s">
        <v>32</v>
      </c>
      <c r="C9" s="9" t="s">
        <v>51</v>
      </c>
      <c r="D9" s="8">
        <v>2</v>
      </c>
      <c r="E9" s="21">
        <v>1000000</v>
      </c>
      <c r="F9" s="21">
        <v>2360000</v>
      </c>
      <c r="G9" s="79" t="d">
        <v>2007-12-01</v>
      </c>
      <c r="H9" s="21" t="s">
        <v>54</v>
      </c>
      <c r="I9" s="21" t="s">
        <v>19</v>
      </c>
      <c r="J9" s="238"/>
      <c r="K9" s="143" t="d">
        <v>2007-06-21</v>
      </c>
      <c r="L9" s="21" t="s">
        <v>21</v>
      </c>
      <c r="M9" s="31"/>
      <c r="N9" s="238"/>
      <c r="O9" s="15"/>
      <c r="P9" s="31"/>
      <c r="Q9" s="31"/>
      <c r="R9" s="32"/>
    </row>
    <row r="10" spans="1:18" ht="38.25" x14ac:dyDescent="0.2">
      <c r="A10" s="71">
        <v>5</v>
      </c>
      <c r="B10" s="3" t="s">
        <v>33</v>
      </c>
      <c r="C10" s="9" t="s">
        <v>17</v>
      </c>
      <c r="D10" s="8">
        <v>27</v>
      </c>
      <c r="E10" s="21">
        <v>750000</v>
      </c>
      <c r="F10" s="21">
        <v>23895000</v>
      </c>
      <c r="G10" s="79" t="d">
        <v>2007-12-01</v>
      </c>
      <c r="H10" s="21" t="s">
        <v>54</v>
      </c>
      <c r="I10" s="21" t="s">
        <v>19</v>
      </c>
      <c r="J10" s="238"/>
      <c r="K10" s="143" t="d">
        <v>2007-06-21</v>
      </c>
      <c r="L10" s="21" t="s">
        <v>21</v>
      </c>
      <c r="M10" s="31"/>
      <c r="N10" s="238"/>
      <c r="O10" s="15"/>
      <c r="P10" s="31"/>
      <c r="Q10" s="31"/>
      <c r="R10" s="32"/>
    </row>
    <row r="11" spans="1:18" ht="25.5" x14ac:dyDescent="0.2">
      <c r="A11" s="28">
        <v>6</v>
      </c>
      <c r="B11" s="3" t="s">
        <v>34</v>
      </c>
      <c r="C11" s="9" t="s">
        <v>17</v>
      </c>
      <c r="D11" s="8">
        <v>2</v>
      </c>
      <c r="E11" s="21">
        <v>2100000</v>
      </c>
      <c r="F11" s="21">
        <v>4956000</v>
      </c>
      <c r="G11" s="79" t="d">
        <v>2007-12-01</v>
      </c>
      <c r="H11" s="21" t="s">
        <v>54</v>
      </c>
      <c r="I11" s="21" t="s">
        <v>19</v>
      </c>
      <c r="J11" s="238"/>
      <c r="K11" s="143" t="d">
        <v>2007-06-21</v>
      </c>
      <c r="L11" s="21" t="s">
        <v>21</v>
      </c>
      <c r="M11" s="31"/>
      <c r="N11" s="238"/>
      <c r="O11" s="15"/>
      <c r="P11" s="31"/>
      <c r="Q11" s="31"/>
      <c r="R11" s="32"/>
    </row>
    <row r="12" spans="1:18" ht="38.25" x14ac:dyDescent="0.2">
      <c r="A12" s="71">
        <v>7</v>
      </c>
      <c r="B12" s="3" t="s">
        <v>35</v>
      </c>
      <c r="C12" s="9" t="s">
        <v>17</v>
      </c>
      <c r="D12" s="8">
        <v>2</v>
      </c>
      <c r="E12" s="21">
        <v>1800000</v>
      </c>
      <c r="F12" s="21">
        <v>4248000</v>
      </c>
      <c r="G12" s="79" t="d">
        <v>2007-12-01</v>
      </c>
      <c r="H12" s="21" t="s">
        <v>54</v>
      </c>
      <c r="I12" s="21" t="s">
        <v>19</v>
      </c>
      <c r="J12" s="238"/>
      <c r="K12" s="143" t="d">
        <v>2007-06-21</v>
      </c>
      <c r="L12" s="21" t="s">
        <v>21</v>
      </c>
      <c r="M12" s="31"/>
      <c r="N12" s="238"/>
      <c r="O12" s="15"/>
      <c r="P12" s="31"/>
      <c r="Q12" s="31"/>
      <c r="R12" s="32"/>
    </row>
    <row r="13" spans="1:18" ht="38.25" x14ac:dyDescent="0.2">
      <c r="A13" s="28">
        <v>8</v>
      </c>
      <c r="B13" s="3" t="s">
        <v>36</v>
      </c>
      <c r="C13" s="9" t="s">
        <v>17</v>
      </c>
      <c r="D13" s="8">
        <v>27</v>
      </c>
      <c r="E13" s="21">
        <v>710000</v>
      </c>
      <c r="F13" s="21">
        <v>22620600</v>
      </c>
      <c r="G13" s="79" t="d">
        <v>2007-12-01</v>
      </c>
      <c r="H13" s="21" t="s">
        <v>54</v>
      </c>
      <c r="I13" s="21" t="s">
        <v>19</v>
      </c>
      <c r="J13" s="238"/>
      <c r="K13" s="143" t="d">
        <v>2007-06-21</v>
      </c>
      <c r="L13" s="21" t="s">
        <v>21</v>
      </c>
      <c r="M13" s="31"/>
      <c r="N13" s="238"/>
      <c r="O13" s="15"/>
      <c r="P13" s="31"/>
      <c r="Q13" s="31"/>
      <c r="R13" s="32"/>
    </row>
    <row r="14" spans="1:18" ht="38.25" x14ac:dyDescent="0.2">
      <c r="A14" s="71">
        <v>9</v>
      </c>
      <c r="B14" s="3" t="s">
        <v>37</v>
      </c>
      <c r="C14" s="9" t="s">
        <v>17</v>
      </c>
      <c r="D14" s="8">
        <v>6</v>
      </c>
      <c r="E14" s="21">
        <v>715000</v>
      </c>
      <c r="F14" s="21">
        <v>5062200</v>
      </c>
      <c r="G14" s="79" t="d">
        <v>2007-12-01</v>
      </c>
      <c r="H14" s="21" t="s">
        <v>54</v>
      </c>
      <c r="I14" s="21" t="s">
        <v>19</v>
      </c>
      <c r="J14" s="238"/>
      <c r="K14" s="143" t="d">
        <v>2007-06-21</v>
      </c>
      <c r="L14" s="21" t="s">
        <v>21</v>
      </c>
      <c r="M14" s="31"/>
      <c r="N14" s="238"/>
      <c r="O14" s="15"/>
      <c r="P14" s="31"/>
      <c r="Q14" s="31"/>
      <c r="R14" s="32"/>
    </row>
    <row r="15" spans="1:18" ht="38.25" x14ac:dyDescent="0.2">
      <c r="A15" s="28">
        <v>10</v>
      </c>
      <c r="B15" s="3" t="s">
        <v>38</v>
      </c>
      <c r="C15" s="9" t="s">
        <v>17</v>
      </c>
      <c r="D15" s="8">
        <v>3</v>
      </c>
      <c r="E15" s="21">
        <v>700000</v>
      </c>
      <c r="F15" s="21">
        <v>2478000</v>
      </c>
      <c r="G15" s="79" t="d">
        <v>2007-12-01</v>
      </c>
      <c r="H15" s="21" t="s">
        <v>54</v>
      </c>
      <c r="I15" s="21" t="s">
        <v>19</v>
      </c>
      <c r="J15" s="238"/>
      <c r="K15" s="143" t="d">
        <v>2007-06-21</v>
      </c>
      <c r="L15" s="21" t="s">
        <v>21</v>
      </c>
      <c r="M15" s="31"/>
      <c r="N15" s="238"/>
      <c r="O15" s="15"/>
      <c r="P15" s="31"/>
      <c r="Q15" s="31"/>
      <c r="R15" s="32"/>
    </row>
    <row r="16" spans="1:18" x14ac:dyDescent="0.2">
      <c r="A16" s="71">
        <v>11</v>
      </c>
      <c r="B16" s="5" t="s">
        <v>29</v>
      </c>
      <c r="C16" s="10" t="s">
        <v>17</v>
      </c>
      <c r="D16" s="8">
        <v>2</v>
      </c>
      <c r="E16" s="21">
        <v>110000</v>
      </c>
      <c r="F16" s="21">
        <v>259600</v>
      </c>
      <c r="G16" s="79" t="d">
        <v>2007-12-01</v>
      </c>
      <c r="H16" s="21" t="s">
        <v>54</v>
      </c>
      <c r="I16" s="21" t="s">
        <v>19</v>
      </c>
      <c r="J16" s="238"/>
      <c r="K16" s="143" t="d">
        <v>2007-06-21</v>
      </c>
      <c r="L16" s="21" t="s">
        <v>21</v>
      </c>
      <c r="M16" s="31"/>
      <c r="N16" s="238"/>
      <c r="O16" s="15"/>
      <c r="P16" s="31"/>
      <c r="Q16" s="31"/>
      <c r="R16" s="32"/>
    </row>
    <row r="17" spans="1:18" ht="25.5" x14ac:dyDescent="0.2">
      <c r="A17" s="28">
        <v>12</v>
      </c>
      <c r="B17" s="5" t="s">
        <v>39</v>
      </c>
      <c r="C17" s="10" t="s">
        <v>51</v>
      </c>
      <c r="D17" s="8">
        <v>9</v>
      </c>
      <c r="E17" s="21">
        <v>240000</v>
      </c>
      <c r="F17" s="21">
        <v>2548800</v>
      </c>
      <c r="G17" s="79" t="d">
        <v>2007-12-01</v>
      </c>
      <c r="H17" s="21" t="s">
        <v>54</v>
      </c>
      <c r="I17" s="21" t="s">
        <v>19</v>
      </c>
      <c r="J17" s="238"/>
      <c r="K17" s="143" t="d">
        <v>2007-06-21</v>
      </c>
      <c r="L17" s="21" t="s">
        <v>21</v>
      </c>
      <c r="M17" s="31"/>
      <c r="N17" s="238"/>
      <c r="O17" s="15"/>
      <c r="P17" s="31"/>
      <c r="Q17" s="31"/>
      <c r="R17" s="32"/>
    </row>
    <row r="18" spans="1:18" ht="25.5" x14ac:dyDescent="0.2">
      <c r="A18" s="71">
        <v>13</v>
      </c>
      <c r="B18" s="5" t="s">
        <v>40</v>
      </c>
      <c r="C18" s="10" t="s">
        <v>51</v>
      </c>
      <c r="D18" s="8">
        <v>1</v>
      </c>
      <c r="E18" s="21">
        <v>700000</v>
      </c>
      <c r="F18" s="21">
        <v>826000</v>
      </c>
      <c r="G18" s="79" t="d">
        <v>2007-12-01</v>
      </c>
      <c r="H18" s="21" t="s">
        <v>54</v>
      </c>
      <c r="I18" s="21" t="s">
        <v>19</v>
      </c>
      <c r="J18" s="238"/>
      <c r="K18" s="143" t="d">
        <v>2007-06-21</v>
      </c>
      <c r="L18" s="21" t="s">
        <v>21</v>
      </c>
      <c r="M18" s="31"/>
      <c r="N18" s="238"/>
      <c r="O18" s="15"/>
      <c r="P18" s="31"/>
      <c r="Q18" s="31"/>
      <c r="R18" s="32"/>
    </row>
    <row r="19" spans="1:18" ht="25.5" x14ac:dyDescent="0.2">
      <c r="A19" s="28">
        <v>14</v>
      </c>
      <c r="B19" s="5" t="s">
        <v>41</v>
      </c>
      <c r="C19" s="10" t="s">
        <v>51</v>
      </c>
      <c r="D19" s="8">
        <v>1</v>
      </c>
      <c r="E19" s="21">
        <v>700000</v>
      </c>
      <c r="F19" s="21">
        <v>826000</v>
      </c>
      <c r="G19" s="79" t="d">
        <v>2007-12-01</v>
      </c>
      <c r="H19" s="21" t="s">
        <v>54</v>
      </c>
      <c r="I19" s="21" t="s">
        <v>19</v>
      </c>
      <c r="J19" s="238"/>
      <c r="K19" s="143" t="d">
        <v>2007-06-21</v>
      </c>
      <c r="L19" s="21" t="s">
        <v>21</v>
      </c>
      <c r="M19" s="31"/>
      <c r="N19" s="238"/>
      <c r="O19" s="15"/>
      <c r="P19" s="31"/>
      <c r="Q19" s="31"/>
      <c r="R19" s="32"/>
    </row>
    <row r="20" spans="1:18" ht="38.25" x14ac:dyDescent="0.2">
      <c r="A20" s="71">
        <v>15</v>
      </c>
      <c r="B20" s="5" t="s">
        <v>42</v>
      </c>
      <c r="C20" s="10" t="s">
        <v>17</v>
      </c>
      <c r="D20" s="8">
        <v>5</v>
      </c>
      <c r="E20" s="21">
        <v>700000</v>
      </c>
      <c r="F20" s="21">
        <v>4130000</v>
      </c>
      <c r="G20" s="79" t="d">
        <v>2007-12-01</v>
      </c>
      <c r="H20" s="21" t="s">
        <v>54</v>
      </c>
      <c r="I20" s="21" t="s">
        <v>19</v>
      </c>
      <c r="J20" s="238"/>
      <c r="K20" s="143" t="d">
        <v>2007-06-21</v>
      </c>
      <c r="L20" s="21" t="s">
        <v>21</v>
      </c>
      <c r="M20" s="31"/>
      <c r="N20" s="238"/>
      <c r="O20" s="15"/>
      <c r="P20" s="31"/>
      <c r="Q20" s="31"/>
      <c r="R20" s="32"/>
    </row>
    <row r="21" spans="1:18" ht="38.25" x14ac:dyDescent="0.2">
      <c r="A21" s="28">
        <v>16</v>
      </c>
      <c r="B21" s="5" t="s">
        <v>43</v>
      </c>
      <c r="C21" s="10" t="s">
        <v>17</v>
      </c>
      <c r="D21" s="8">
        <v>2</v>
      </c>
      <c r="E21" s="21">
        <v>710000</v>
      </c>
      <c r="F21" s="21">
        <v>1675600</v>
      </c>
      <c r="G21" s="79" t="d">
        <v>2007-12-01</v>
      </c>
      <c r="H21" s="21" t="s">
        <v>54</v>
      </c>
      <c r="I21" s="21" t="s">
        <v>19</v>
      </c>
      <c r="J21" s="238"/>
      <c r="K21" s="143" t="d">
        <v>2007-06-21</v>
      </c>
      <c r="L21" s="21" t="s">
        <v>21</v>
      </c>
      <c r="M21" s="31"/>
      <c r="N21" s="238"/>
      <c r="O21" s="15"/>
      <c r="P21" s="31"/>
      <c r="Q21" s="31"/>
      <c r="R21" s="32"/>
    </row>
    <row r="22" spans="1:18" ht="25.5" x14ac:dyDescent="0.2">
      <c r="A22" s="71">
        <v>17</v>
      </c>
      <c r="B22" s="5" t="s">
        <v>44</v>
      </c>
      <c r="C22" s="10" t="s">
        <v>17</v>
      </c>
      <c r="D22" s="8">
        <v>1</v>
      </c>
      <c r="E22" s="21">
        <v>660000</v>
      </c>
      <c r="F22" s="21">
        <v>778800</v>
      </c>
      <c r="G22" s="79" t="d">
        <v>2007-12-01</v>
      </c>
      <c r="H22" s="21" t="s">
        <v>54</v>
      </c>
      <c r="I22" s="21" t="s">
        <v>19</v>
      </c>
      <c r="J22" s="238"/>
      <c r="K22" s="143" t="d">
        <v>2007-06-21</v>
      </c>
      <c r="L22" s="21" t="s">
        <v>21</v>
      </c>
      <c r="M22" s="31"/>
      <c r="N22" s="238"/>
      <c r="O22" s="15"/>
      <c r="P22" s="31"/>
      <c r="Q22" s="31"/>
      <c r="R22" s="32"/>
    </row>
    <row r="23" spans="1:18" ht="76.5" x14ac:dyDescent="0.2">
      <c r="A23" s="28">
        <v>18</v>
      </c>
      <c r="B23" s="5" t="s">
        <v>45</v>
      </c>
      <c r="C23" s="11" t="s">
        <v>52</v>
      </c>
      <c r="D23" s="8">
        <v>1743.01</v>
      </c>
      <c r="E23" s="21">
        <v>55000</v>
      </c>
      <c r="F23" s="21">
        <v>113121349</v>
      </c>
      <c r="G23" s="79" t="d">
        <v>2007-12-01</v>
      </c>
      <c r="H23" s="21" t="s">
        <v>54</v>
      </c>
      <c r="I23" s="115" t="s">
        <v>53</v>
      </c>
      <c r="J23" s="238"/>
      <c r="K23" s="143" t="d">
        <v>2007-06-21</v>
      </c>
      <c r="L23" s="21" t="s">
        <v>21</v>
      </c>
      <c r="M23" s="31"/>
      <c r="N23" s="238"/>
      <c r="O23" s="15"/>
      <c r="P23" s="31"/>
      <c r="Q23" s="31"/>
      <c r="R23" s="32"/>
    </row>
    <row r="24" spans="1:18" ht="53.25" customHeight="1" x14ac:dyDescent="0.2">
      <c r="A24" s="71">
        <v>19</v>
      </c>
      <c r="B24" s="5" t="s">
        <v>46</v>
      </c>
      <c r="C24" s="11" t="s">
        <v>17</v>
      </c>
      <c r="D24" s="8">
        <v>22</v>
      </c>
      <c r="E24" s="21">
        <v>50000</v>
      </c>
      <c r="F24" s="21">
        <v>1298000</v>
      </c>
      <c r="G24" s="79" t="d">
        <v>2007-12-01</v>
      </c>
      <c r="H24" s="21" t="s">
        <v>54</v>
      </c>
      <c r="I24" s="21" t="s">
        <v>19</v>
      </c>
      <c r="J24" s="238"/>
      <c r="K24" s="143" t="d">
        <v>2007-06-21</v>
      </c>
      <c r="L24" s="21" t="s">
        <v>21</v>
      </c>
      <c r="M24" s="31"/>
      <c r="N24" s="238"/>
      <c r="O24" s="15"/>
      <c r="P24" s="31"/>
      <c r="Q24" s="31"/>
      <c r="R24" s="32"/>
    </row>
    <row r="25" spans="1:18" ht="28.5" customHeight="1" x14ac:dyDescent="0.2">
      <c r="A25" s="28">
        <v>20</v>
      </c>
      <c r="B25" s="5" t="s">
        <v>47</v>
      </c>
      <c r="C25" s="11" t="s">
        <v>17</v>
      </c>
      <c r="D25" s="8">
        <v>1</v>
      </c>
      <c r="E25" s="21">
        <v>50000</v>
      </c>
      <c r="F25" s="21">
        <v>59000</v>
      </c>
      <c r="G25" s="79" t="d">
        <v>2007-12-01</v>
      </c>
      <c r="H25" s="21" t="s">
        <v>54</v>
      </c>
      <c r="I25" s="21" t="s">
        <v>19</v>
      </c>
      <c r="J25" s="238"/>
      <c r="K25" s="143" t="d">
        <v>2007-06-21</v>
      </c>
      <c r="L25" s="21" t="s">
        <v>21</v>
      </c>
      <c r="M25" s="31"/>
      <c r="N25" s="238"/>
      <c r="O25" s="15"/>
      <c r="P25" s="31"/>
      <c r="Q25" s="31"/>
      <c r="R25" s="32"/>
    </row>
    <row r="26" spans="1:18" x14ac:dyDescent="0.2">
      <c r="A26" s="71">
        <v>21</v>
      </c>
      <c r="B26" s="5" t="s">
        <v>48</v>
      </c>
      <c r="C26" s="11" t="s">
        <v>17</v>
      </c>
      <c r="D26" s="8">
        <v>2</v>
      </c>
      <c r="E26" s="21">
        <v>50000</v>
      </c>
      <c r="F26" s="21">
        <v>118000</v>
      </c>
      <c r="G26" s="79" t="d">
        <v>2007-12-01</v>
      </c>
      <c r="H26" s="21" t="s">
        <v>54</v>
      </c>
      <c r="I26" s="21" t="s">
        <v>19</v>
      </c>
      <c r="J26" s="238"/>
      <c r="K26" s="143" t="d">
        <v>2007-06-21</v>
      </c>
      <c r="L26" s="21" t="s">
        <v>21</v>
      </c>
      <c r="M26" s="31"/>
      <c r="N26" s="238"/>
      <c r="O26" s="15"/>
      <c r="P26" s="31"/>
      <c r="Q26" s="31"/>
      <c r="R26" s="32"/>
    </row>
    <row r="27" spans="1:18" ht="63" customHeight="1" x14ac:dyDescent="0.2">
      <c r="A27" s="28">
        <v>22</v>
      </c>
      <c r="B27" s="5" t="s">
        <v>49</v>
      </c>
      <c r="C27" s="11" t="s">
        <v>17</v>
      </c>
      <c r="D27" s="8">
        <v>4</v>
      </c>
      <c r="E27" s="21">
        <v>35000</v>
      </c>
      <c r="F27" s="21">
        <v>165200</v>
      </c>
      <c r="G27" s="79" t="d">
        <v>2007-12-01</v>
      </c>
      <c r="H27" s="21" t="s">
        <v>54</v>
      </c>
      <c r="I27" s="21" t="s">
        <v>19</v>
      </c>
      <c r="J27" s="238"/>
      <c r="K27" s="143" t="d">
        <v>2007-06-21</v>
      </c>
      <c r="L27" s="21" t="s">
        <v>21</v>
      </c>
      <c r="M27" s="31"/>
      <c r="N27" s="238"/>
      <c r="O27" s="15"/>
      <c r="P27" s="31"/>
      <c r="Q27" s="31"/>
      <c r="R27" s="32"/>
    </row>
    <row r="28" spans="1:18" ht="48" customHeight="1" thickBot="1" x14ac:dyDescent="0.25">
      <c r="A28" s="71">
        <v>23</v>
      </c>
      <c r="B28" s="39" t="s">
        <v>50</v>
      </c>
      <c r="C28" s="40" t="s">
        <v>17</v>
      </c>
      <c r="D28" s="41">
        <v>4</v>
      </c>
      <c r="E28" s="51">
        <v>9300</v>
      </c>
      <c r="F28" s="51">
        <v>43896</v>
      </c>
      <c r="G28" s="86" t="d">
        <v>2007-12-01</v>
      </c>
      <c r="H28" s="51" t="s">
        <v>54</v>
      </c>
      <c r="I28" s="51" t="s">
        <v>19</v>
      </c>
      <c r="J28" s="239"/>
      <c r="K28" s="137" t="d">
        <v>2007-06-21</v>
      </c>
      <c r="L28" s="51" t="s">
        <v>21</v>
      </c>
      <c r="M28" s="52"/>
      <c r="N28" s="239"/>
      <c r="O28" s="36"/>
      <c r="P28" s="52"/>
      <c r="Q28" s="52"/>
      <c r="R28" s="53"/>
    </row>
    <row r="29" spans="1:18" ht="14.25" thickBot="1" x14ac:dyDescent="0.25">
      <c r="A29" s="225" t="s">
        <v>158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7"/>
    </row>
    <row r="30" spans="1:18" ht="38.25" x14ac:dyDescent="0.2">
      <c r="A30" s="71">
        <v>24</v>
      </c>
      <c r="B30" s="42" t="s">
        <v>72</v>
      </c>
      <c r="C30" s="43" t="s">
        <v>61</v>
      </c>
      <c r="D30" s="44">
        <v>12</v>
      </c>
      <c r="E30" s="91">
        <v>758000</v>
      </c>
      <c r="F30" s="91">
        <v>10733280</v>
      </c>
      <c r="G30" s="85" t="d">
        <v>2007-12-01</v>
      </c>
      <c r="H30" s="91" t="s">
        <v>54</v>
      </c>
      <c r="I30" s="91" t="s">
        <v>19</v>
      </c>
      <c r="J30" s="146"/>
      <c r="K30" s="91"/>
      <c r="L30" s="91" t="s">
        <v>62</v>
      </c>
      <c r="M30" s="91" t="s">
        <v>132</v>
      </c>
      <c r="N30" s="146" t="s">
        <v>120</v>
      </c>
      <c r="O30" s="45"/>
      <c r="P30" s="66"/>
      <c r="Q30" s="66"/>
      <c r="R30" s="72"/>
    </row>
    <row r="31" spans="1:18" ht="39" thickBot="1" x14ac:dyDescent="0.25">
      <c r="A31" s="49">
        <v>25</v>
      </c>
      <c r="B31" s="17" t="s">
        <v>73</v>
      </c>
      <c r="C31" s="18" t="s">
        <v>61</v>
      </c>
      <c r="D31" s="19">
        <v>14</v>
      </c>
      <c r="E31" s="51">
        <v>841000</v>
      </c>
      <c r="F31" s="51">
        <v>13893320</v>
      </c>
      <c r="G31" s="86" t="d">
        <v>2007-12-01</v>
      </c>
      <c r="H31" s="51" t="s">
        <v>54</v>
      </c>
      <c r="I31" s="51" t="s">
        <v>19</v>
      </c>
      <c r="J31" s="136"/>
      <c r="K31" s="51"/>
      <c r="L31" s="51" t="s">
        <v>62</v>
      </c>
      <c r="M31" s="51" t="s">
        <v>132</v>
      </c>
      <c r="N31" s="136" t="s">
        <v>120</v>
      </c>
      <c r="O31" s="36"/>
      <c r="P31" s="52"/>
      <c r="Q31" s="52"/>
      <c r="R31" s="53"/>
    </row>
    <row r="32" spans="1:18" ht="14.25" thickBot="1" x14ac:dyDescent="0.25">
      <c r="A32" s="225" t="s">
        <v>159</v>
      </c>
      <c r="B32" s="226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7"/>
    </row>
    <row r="33" spans="1:23" ht="39" thickBot="1" x14ac:dyDescent="0.25">
      <c r="A33" s="92">
        <v>26</v>
      </c>
      <c r="B33" s="93" t="s">
        <v>133</v>
      </c>
      <c r="C33" s="94" t="s">
        <v>17</v>
      </c>
      <c r="D33" s="113">
        <v>4</v>
      </c>
      <c r="E33" s="113">
        <v>545000</v>
      </c>
      <c r="F33" s="113">
        <v>2572400</v>
      </c>
      <c r="G33" s="160"/>
      <c r="H33" s="113" t="s">
        <v>54</v>
      </c>
      <c r="I33" s="113" t="s">
        <v>19</v>
      </c>
      <c r="J33" s="161"/>
      <c r="K33" s="162" t="d">
        <v>2007-05-30</v>
      </c>
      <c r="L33" s="113" t="s">
        <v>62</v>
      </c>
      <c r="M33" s="113" t="s">
        <v>131</v>
      </c>
      <c r="N33" s="161" t="s">
        <v>134</v>
      </c>
      <c r="O33" s="161"/>
      <c r="P33" s="95"/>
      <c r="Q33" s="95"/>
      <c r="R33" s="96"/>
    </row>
    <row r="34" spans="1:23" ht="14.25" thickBot="1" x14ac:dyDescent="0.25">
      <c r="A34" s="225" t="s">
        <v>159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7"/>
    </row>
    <row r="35" spans="1:23" ht="39" thickBot="1" x14ac:dyDescent="0.25">
      <c r="A35" s="97">
        <v>27</v>
      </c>
      <c r="B35" s="98" t="s">
        <v>135</v>
      </c>
      <c r="C35" s="99" t="s">
        <v>17</v>
      </c>
      <c r="D35" s="114">
        <v>1</v>
      </c>
      <c r="E35" s="114">
        <v>795000</v>
      </c>
      <c r="F35" s="114">
        <v>938100</v>
      </c>
      <c r="G35" s="157"/>
      <c r="H35" s="114" t="s">
        <v>54</v>
      </c>
      <c r="I35" s="114" t="s">
        <v>19</v>
      </c>
      <c r="J35" s="158"/>
      <c r="K35" s="159" t="d">
        <v>2007-05-30</v>
      </c>
      <c r="L35" s="114" t="s">
        <v>62</v>
      </c>
      <c r="M35" s="114" t="s">
        <v>131</v>
      </c>
      <c r="N35" s="158" t="s">
        <v>134</v>
      </c>
      <c r="O35" s="158"/>
      <c r="P35" s="100"/>
      <c r="Q35" s="100"/>
      <c r="R35" s="101"/>
    </row>
    <row r="36" spans="1:23" ht="16.5" thickBot="1" x14ac:dyDescent="0.25">
      <c r="A36" s="228" t="s">
        <v>171</v>
      </c>
      <c r="B36" s="229"/>
      <c r="C36" s="229"/>
      <c r="D36" s="229"/>
      <c r="E36" s="229" t="s">
        <v>172</v>
      </c>
      <c r="F36" s="229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9"/>
      <c r="T36" s="240"/>
      <c r="U36" s="240"/>
      <c r="V36" s="240"/>
      <c r="W36" s="240"/>
    </row>
    <row r="37" spans="1:23" ht="13.5" thickBot="1" x14ac:dyDescent="0.25">
      <c r="A37" s="120"/>
      <c r="B37" s="121"/>
      <c r="C37" s="122"/>
      <c r="D37" s="123"/>
      <c r="E37" s="123"/>
      <c r="F37" s="123"/>
      <c r="G37" s="165"/>
      <c r="H37" s="123"/>
      <c r="I37" s="123"/>
      <c r="J37" s="166"/>
      <c r="K37" s="167"/>
      <c r="L37" s="123"/>
      <c r="M37" s="123"/>
      <c r="N37" s="166"/>
      <c r="O37" s="166"/>
      <c r="P37" s="124"/>
      <c r="Q37" s="124"/>
      <c r="R37" s="125"/>
    </row>
    <row r="38" spans="1:23" ht="16.5" thickBot="1" x14ac:dyDescent="0.25">
      <c r="A38" s="228" t="s">
        <v>154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30"/>
    </row>
    <row r="39" spans="1:23" ht="14.25" thickBot="1" x14ac:dyDescent="0.25">
      <c r="A39" s="225" t="s">
        <v>160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7"/>
    </row>
    <row r="40" spans="1:23" ht="38.25" x14ac:dyDescent="0.2">
      <c r="A40" s="24">
        <v>28</v>
      </c>
      <c r="B40" s="25" t="s">
        <v>81</v>
      </c>
      <c r="C40" s="37" t="s">
        <v>101</v>
      </c>
      <c r="D40" s="38">
        <v>11</v>
      </c>
      <c r="E40" s="38">
        <v>295</v>
      </c>
      <c r="F40" s="37">
        <v>3829.1</v>
      </c>
      <c r="G40" s="155" t="s">
        <v>103</v>
      </c>
      <c r="H40" s="155" t="s">
        <v>130</v>
      </c>
      <c r="I40" s="37"/>
      <c r="J40" s="155"/>
      <c r="K40" s="37"/>
      <c r="L40" s="37" t="s">
        <v>21</v>
      </c>
      <c r="M40" s="37" t="s">
        <v>132</v>
      </c>
      <c r="N40" s="155"/>
      <c r="O40" s="16"/>
      <c r="P40" s="26"/>
      <c r="Q40" s="26"/>
      <c r="R40" s="27"/>
    </row>
    <row r="41" spans="1:23" ht="38.25" x14ac:dyDescent="0.2">
      <c r="A41" s="28">
        <v>29</v>
      </c>
      <c r="B41" s="29" t="s">
        <v>82</v>
      </c>
      <c r="C41" s="30" t="s">
        <v>101</v>
      </c>
      <c r="D41" s="22">
        <v>18</v>
      </c>
      <c r="E41" s="22">
        <v>285</v>
      </c>
      <c r="F41" s="21">
        <v>6053.4</v>
      </c>
      <c r="G41" s="142" t="s">
        <v>103</v>
      </c>
      <c r="H41" s="142" t="s">
        <v>130</v>
      </c>
      <c r="I41" s="21"/>
      <c r="J41" s="142"/>
      <c r="K41" s="21"/>
      <c r="L41" s="21" t="s">
        <v>21</v>
      </c>
      <c r="M41" s="21" t="s">
        <v>132</v>
      </c>
      <c r="N41" s="142"/>
      <c r="O41" s="15"/>
      <c r="P41" s="31"/>
      <c r="Q41" s="31"/>
      <c r="R41" s="32"/>
    </row>
    <row r="42" spans="1:23" ht="38.25" x14ac:dyDescent="0.2">
      <c r="A42" s="28">
        <v>30</v>
      </c>
      <c r="B42" s="1" t="s">
        <v>83</v>
      </c>
      <c r="C42" s="30" t="s">
        <v>101</v>
      </c>
      <c r="D42" s="22">
        <v>18</v>
      </c>
      <c r="E42" s="22">
        <v>284</v>
      </c>
      <c r="F42" s="21">
        <v>6032.16</v>
      </c>
      <c r="G42" s="142" t="s">
        <v>103</v>
      </c>
      <c r="H42" s="142" t="s">
        <v>130</v>
      </c>
      <c r="I42" s="21"/>
      <c r="J42" s="142"/>
      <c r="K42" s="21"/>
      <c r="L42" s="21" t="s">
        <v>21</v>
      </c>
      <c r="M42" s="21" t="s">
        <v>132</v>
      </c>
      <c r="N42" s="142"/>
      <c r="O42" s="15"/>
      <c r="P42" s="31"/>
      <c r="Q42" s="31"/>
      <c r="R42" s="32"/>
    </row>
    <row r="43" spans="1:23" ht="38.25" x14ac:dyDescent="0.2">
      <c r="A43" s="28">
        <v>31</v>
      </c>
      <c r="B43" s="1" t="s">
        <v>84</v>
      </c>
      <c r="C43" s="30" t="s">
        <v>101</v>
      </c>
      <c r="D43" s="22">
        <v>16</v>
      </c>
      <c r="E43" s="22">
        <v>248</v>
      </c>
      <c r="F43" s="21">
        <v>4682.24</v>
      </c>
      <c r="G43" s="142" t="s">
        <v>103</v>
      </c>
      <c r="H43" s="142" t="s">
        <v>130</v>
      </c>
      <c r="I43" s="21"/>
      <c r="J43" s="142"/>
      <c r="K43" s="21"/>
      <c r="L43" s="21" t="s">
        <v>21</v>
      </c>
      <c r="M43" s="21" t="s">
        <v>132</v>
      </c>
      <c r="N43" s="142"/>
      <c r="O43" s="15"/>
      <c r="P43" s="31"/>
      <c r="Q43" s="31"/>
      <c r="R43" s="32"/>
    </row>
    <row r="44" spans="1:23" ht="38.25" x14ac:dyDescent="0.2">
      <c r="A44" s="28">
        <v>32</v>
      </c>
      <c r="B44" s="1" t="s">
        <v>85</v>
      </c>
      <c r="C44" s="30" t="s">
        <v>101</v>
      </c>
      <c r="D44" s="22">
        <v>6</v>
      </c>
      <c r="E44" s="22">
        <v>272</v>
      </c>
      <c r="F44" s="21">
        <v>1925.76</v>
      </c>
      <c r="G44" s="142" t="s">
        <v>103</v>
      </c>
      <c r="H44" s="142" t="s">
        <v>130</v>
      </c>
      <c r="I44" s="21"/>
      <c r="J44" s="142"/>
      <c r="K44" s="21"/>
      <c r="L44" s="21" t="s">
        <v>21</v>
      </c>
      <c r="M44" s="21" t="s">
        <v>132</v>
      </c>
      <c r="N44" s="142"/>
      <c r="O44" s="15"/>
      <c r="P44" s="31"/>
      <c r="Q44" s="31"/>
      <c r="R44" s="32"/>
    </row>
    <row r="45" spans="1:23" ht="38.25" x14ac:dyDescent="0.2">
      <c r="A45" s="28">
        <v>33</v>
      </c>
      <c r="B45" s="33" t="s">
        <v>86</v>
      </c>
      <c r="C45" s="30" t="s">
        <v>101</v>
      </c>
      <c r="D45" s="22">
        <v>69</v>
      </c>
      <c r="E45" s="22">
        <v>39</v>
      </c>
      <c r="F45" s="21">
        <v>3175.38</v>
      </c>
      <c r="G45" s="142" t="s">
        <v>103</v>
      </c>
      <c r="H45" s="142" t="s">
        <v>130</v>
      </c>
      <c r="I45" s="21"/>
      <c r="J45" s="142"/>
      <c r="K45" s="21"/>
      <c r="L45" s="21" t="s">
        <v>21</v>
      </c>
      <c r="M45" s="21" t="s">
        <v>132</v>
      </c>
      <c r="N45" s="142"/>
      <c r="O45" s="15"/>
      <c r="P45" s="31"/>
      <c r="Q45" s="31"/>
      <c r="R45" s="32"/>
    </row>
    <row r="46" spans="1:23" ht="38.25" x14ac:dyDescent="0.2">
      <c r="A46" s="28">
        <v>34</v>
      </c>
      <c r="B46" s="1" t="s">
        <v>87</v>
      </c>
      <c r="C46" s="30" t="s">
        <v>101</v>
      </c>
      <c r="D46" s="22">
        <v>11</v>
      </c>
      <c r="E46" s="22">
        <v>345</v>
      </c>
      <c r="F46" s="21">
        <v>4478.1000000000004</v>
      </c>
      <c r="G46" s="142" t="s">
        <v>103</v>
      </c>
      <c r="H46" s="142" t="s">
        <v>130</v>
      </c>
      <c r="I46" s="21"/>
      <c r="J46" s="142"/>
      <c r="K46" s="21"/>
      <c r="L46" s="21" t="s">
        <v>21</v>
      </c>
      <c r="M46" s="21" t="s">
        <v>132</v>
      </c>
      <c r="N46" s="142"/>
      <c r="O46" s="15"/>
      <c r="P46" s="31"/>
      <c r="Q46" s="31"/>
      <c r="R46" s="32"/>
    </row>
    <row r="47" spans="1:23" ht="38.25" x14ac:dyDescent="0.2">
      <c r="A47" s="28">
        <v>35</v>
      </c>
      <c r="B47" s="1" t="s">
        <v>88</v>
      </c>
      <c r="C47" s="30" t="s">
        <v>101</v>
      </c>
      <c r="D47" s="22">
        <v>18</v>
      </c>
      <c r="E47" s="10">
        <v>310</v>
      </c>
      <c r="F47" s="21">
        <v>6584.4</v>
      </c>
      <c r="G47" s="142" t="s">
        <v>103</v>
      </c>
      <c r="H47" s="142" t="s">
        <v>130</v>
      </c>
      <c r="I47" s="21"/>
      <c r="J47" s="142"/>
      <c r="K47" s="21"/>
      <c r="L47" s="21" t="s">
        <v>21</v>
      </c>
      <c r="M47" s="21" t="s">
        <v>132</v>
      </c>
      <c r="N47" s="142"/>
      <c r="O47" s="15"/>
      <c r="P47" s="31"/>
      <c r="Q47" s="31"/>
      <c r="R47" s="32"/>
    </row>
    <row r="48" spans="1:23" ht="38.25" x14ac:dyDescent="0.2">
      <c r="A48" s="28">
        <v>36</v>
      </c>
      <c r="B48" s="33" t="s">
        <v>89</v>
      </c>
      <c r="C48" s="30" t="s">
        <v>101</v>
      </c>
      <c r="D48" s="22">
        <v>18</v>
      </c>
      <c r="E48" s="22">
        <v>282</v>
      </c>
      <c r="F48" s="21">
        <v>5989.68</v>
      </c>
      <c r="G48" s="142" t="s">
        <v>103</v>
      </c>
      <c r="H48" s="142" t="s">
        <v>130</v>
      </c>
      <c r="I48" s="21"/>
      <c r="J48" s="142"/>
      <c r="K48" s="21"/>
      <c r="L48" s="21" t="s">
        <v>21</v>
      </c>
      <c r="M48" s="21" t="s">
        <v>132</v>
      </c>
      <c r="N48" s="142"/>
      <c r="O48" s="15"/>
      <c r="P48" s="31"/>
      <c r="Q48" s="31"/>
      <c r="R48" s="32"/>
    </row>
    <row r="49" spans="1:18" ht="38.25" x14ac:dyDescent="0.2">
      <c r="A49" s="28">
        <v>37</v>
      </c>
      <c r="B49" s="1" t="s">
        <v>90</v>
      </c>
      <c r="C49" s="30" t="s">
        <v>101</v>
      </c>
      <c r="D49" s="22">
        <v>16</v>
      </c>
      <c r="E49" s="22">
        <v>258</v>
      </c>
      <c r="F49" s="21">
        <v>4871.04</v>
      </c>
      <c r="G49" s="142" t="s">
        <v>103</v>
      </c>
      <c r="H49" s="142" t="s">
        <v>130</v>
      </c>
      <c r="I49" s="21"/>
      <c r="J49" s="142"/>
      <c r="K49" s="21"/>
      <c r="L49" s="21" t="s">
        <v>21</v>
      </c>
      <c r="M49" s="21" t="s">
        <v>132</v>
      </c>
      <c r="N49" s="142"/>
      <c r="O49" s="15"/>
      <c r="P49" s="31"/>
      <c r="Q49" s="31"/>
      <c r="R49" s="32"/>
    </row>
    <row r="50" spans="1:18" ht="38.25" x14ac:dyDescent="0.2">
      <c r="A50" s="28">
        <v>38</v>
      </c>
      <c r="B50" s="1" t="s">
        <v>91</v>
      </c>
      <c r="C50" s="30"/>
      <c r="D50" s="22">
        <v>6</v>
      </c>
      <c r="E50" s="22">
        <v>226</v>
      </c>
      <c r="F50" s="21">
        <v>1600.08</v>
      </c>
      <c r="G50" s="142" t="s">
        <v>103</v>
      </c>
      <c r="H50" s="142" t="s">
        <v>130</v>
      </c>
      <c r="I50" s="21"/>
      <c r="J50" s="142"/>
      <c r="K50" s="21"/>
      <c r="L50" s="21" t="s">
        <v>21</v>
      </c>
      <c r="M50" s="21" t="s">
        <v>132</v>
      </c>
      <c r="N50" s="142"/>
      <c r="O50" s="15"/>
      <c r="P50" s="31"/>
      <c r="Q50" s="31"/>
      <c r="R50" s="32"/>
    </row>
    <row r="51" spans="1:18" ht="38.25" x14ac:dyDescent="0.2">
      <c r="A51" s="28">
        <v>39</v>
      </c>
      <c r="B51" s="34" t="s">
        <v>92</v>
      </c>
      <c r="C51" s="30" t="s">
        <v>101</v>
      </c>
      <c r="D51" s="22">
        <f>D40+D41</f>
        <v>29</v>
      </c>
      <c r="E51" s="22">
        <v>960</v>
      </c>
      <c r="F51" s="21">
        <v>32851.199999999997</v>
      </c>
      <c r="G51" s="142" t="s">
        <v>103</v>
      </c>
      <c r="H51" s="142" t="s">
        <v>130</v>
      </c>
      <c r="I51" s="21"/>
      <c r="J51" s="142"/>
      <c r="K51" s="21"/>
      <c r="L51" s="21" t="s">
        <v>21</v>
      </c>
      <c r="M51" s="21" t="s">
        <v>132</v>
      </c>
      <c r="N51" s="142"/>
      <c r="O51" s="15"/>
      <c r="P51" s="31"/>
      <c r="Q51" s="31"/>
      <c r="R51" s="32"/>
    </row>
    <row r="52" spans="1:18" ht="38.25" x14ac:dyDescent="0.2">
      <c r="A52" s="28">
        <v>40</v>
      </c>
      <c r="B52" s="34" t="s">
        <v>93</v>
      </c>
      <c r="C52" s="30" t="s">
        <v>101</v>
      </c>
      <c r="D52" s="22">
        <f>D42+D43++D44</f>
        <v>40</v>
      </c>
      <c r="E52" s="22">
        <v>630</v>
      </c>
      <c r="F52" s="21">
        <v>29736</v>
      </c>
      <c r="G52" s="142" t="s">
        <v>103</v>
      </c>
      <c r="H52" s="142" t="s">
        <v>130</v>
      </c>
      <c r="I52" s="21"/>
      <c r="J52" s="142"/>
      <c r="K52" s="21"/>
      <c r="L52" s="21" t="s">
        <v>21</v>
      </c>
      <c r="M52" s="21" t="s">
        <v>132</v>
      </c>
      <c r="N52" s="142"/>
      <c r="O52" s="15"/>
      <c r="P52" s="31"/>
      <c r="Q52" s="31"/>
      <c r="R52" s="32"/>
    </row>
    <row r="53" spans="1:18" ht="38.25" x14ac:dyDescent="0.2">
      <c r="A53" s="28">
        <v>41</v>
      </c>
      <c r="B53" s="34" t="s">
        <v>94</v>
      </c>
      <c r="C53" s="30" t="s">
        <v>101</v>
      </c>
      <c r="D53" s="22">
        <f>D51</f>
        <v>29</v>
      </c>
      <c r="E53" s="22">
        <v>110</v>
      </c>
      <c r="F53" s="21">
        <v>3764.2</v>
      </c>
      <c r="G53" s="142" t="s">
        <v>103</v>
      </c>
      <c r="H53" s="142" t="s">
        <v>130</v>
      </c>
      <c r="I53" s="21"/>
      <c r="J53" s="142"/>
      <c r="K53" s="21"/>
      <c r="L53" s="21" t="s">
        <v>21</v>
      </c>
      <c r="M53" s="21" t="s">
        <v>132</v>
      </c>
      <c r="N53" s="142"/>
      <c r="O53" s="15"/>
      <c r="P53" s="31"/>
      <c r="Q53" s="31"/>
      <c r="R53" s="32"/>
    </row>
    <row r="54" spans="1:18" ht="38.25" x14ac:dyDescent="0.2">
      <c r="A54" s="28">
        <v>42</v>
      </c>
      <c r="B54" s="34" t="s">
        <v>95</v>
      </c>
      <c r="C54" s="30" t="s">
        <v>101</v>
      </c>
      <c r="D54" s="22">
        <f>D42+D43</f>
        <v>34</v>
      </c>
      <c r="E54" s="22">
        <v>70</v>
      </c>
      <c r="F54" s="21">
        <v>2808.4</v>
      </c>
      <c r="G54" s="142" t="s">
        <v>103</v>
      </c>
      <c r="H54" s="142" t="s">
        <v>130</v>
      </c>
      <c r="I54" s="21"/>
      <c r="J54" s="142"/>
      <c r="K54" s="21"/>
      <c r="L54" s="21" t="s">
        <v>21</v>
      </c>
      <c r="M54" s="21" t="s">
        <v>132</v>
      </c>
      <c r="N54" s="142"/>
      <c r="O54" s="15"/>
      <c r="P54" s="31"/>
      <c r="Q54" s="31"/>
      <c r="R54" s="32"/>
    </row>
    <row r="55" spans="1:18" ht="38.25" x14ac:dyDescent="0.2">
      <c r="A55" s="28">
        <v>43</v>
      </c>
      <c r="B55" s="34" t="s">
        <v>96</v>
      </c>
      <c r="C55" s="30" t="s">
        <v>101</v>
      </c>
      <c r="D55" s="22">
        <f>D44</f>
        <v>6</v>
      </c>
      <c r="E55" s="22">
        <v>60</v>
      </c>
      <c r="F55" s="21">
        <v>424.8</v>
      </c>
      <c r="G55" s="142" t="s">
        <v>103</v>
      </c>
      <c r="H55" s="142" t="s">
        <v>130</v>
      </c>
      <c r="I55" s="21"/>
      <c r="J55" s="142"/>
      <c r="K55" s="21"/>
      <c r="L55" s="21" t="s">
        <v>21</v>
      </c>
      <c r="M55" s="21" t="s">
        <v>132</v>
      </c>
      <c r="N55" s="142"/>
      <c r="O55" s="15"/>
      <c r="P55" s="31"/>
      <c r="Q55" s="31"/>
      <c r="R55" s="32"/>
    </row>
    <row r="56" spans="1:18" ht="38.25" x14ac:dyDescent="0.2">
      <c r="A56" s="28">
        <v>44</v>
      </c>
      <c r="B56" s="35" t="s">
        <v>97</v>
      </c>
      <c r="C56" s="30" t="s">
        <v>102</v>
      </c>
      <c r="D56" s="22">
        <v>9</v>
      </c>
      <c r="E56" s="22">
        <v>540</v>
      </c>
      <c r="F56" s="21">
        <v>5734.8</v>
      </c>
      <c r="G56" s="142" t="s">
        <v>103</v>
      </c>
      <c r="H56" s="142" t="s">
        <v>130</v>
      </c>
      <c r="I56" s="21"/>
      <c r="J56" s="142"/>
      <c r="K56" s="21"/>
      <c r="L56" s="21" t="s">
        <v>21</v>
      </c>
      <c r="M56" s="21" t="s">
        <v>132</v>
      </c>
      <c r="N56" s="142"/>
      <c r="O56" s="15"/>
      <c r="P56" s="31"/>
      <c r="Q56" s="31"/>
      <c r="R56" s="32"/>
    </row>
    <row r="57" spans="1:18" ht="38.25" x14ac:dyDescent="0.2">
      <c r="A57" s="28">
        <v>45</v>
      </c>
      <c r="B57" s="35" t="s">
        <v>98</v>
      </c>
      <c r="C57" s="30" t="s">
        <v>102</v>
      </c>
      <c r="D57" s="22">
        <v>70</v>
      </c>
      <c r="E57" s="22">
        <v>306</v>
      </c>
      <c r="F57" s="21">
        <v>25275.599999999999</v>
      </c>
      <c r="G57" s="142" t="s">
        <v>103</v>
      </c>
      <c r="H57" s="142" t="s">
        <v>130</v>
      </c>
      <c r="I57" s="21"/>
      <c r="J57" s="142"/>
      <c r="K57" s="21"/>
      <c r="L57" s="21" t="s">
        <v>21</v>
      </c>
      <c r="M57" s="21" t="s">
        <v>132</v>
      </c>
      <c r="N57" s="142"/>
      <c r="O57" s="15"/>
      <c r="P57" s="31"/>
      <c r="Q57" s="31"/>
      <c r="R57" s="32"/>
    </row>
    <row r="58" spans="1:18" ht="38.25" x14ac:dyDescent="0.2">
      <c r="A58" s="28">
        <v>46</v>
      </c>
      <c r="B58" s="20" t="s">
        <v>99</v>
      </c>
      <c r="C58" s="21" t="s">
        <v>102</v>
      </c>
      <c r="D58" s="22">
        <v>70</v>
      </c>
      <c r="E58" s="22">
        <v>306</v>
      </c>
      <c r="F58" s="21">
        <v>25275.599999999999</v>
      </c>
      <c r="G58" s="142" t="s">
        <v>103</v>
      </c>
      <c r="H58" s="142" t="s">
        <v>130</v>
      </c>
      <c r="I58" s="21"/>
      <c r="J58" s="142"/>
      <c r="K58" s="21"/>
      <c r="L58" s="21" t="s">
        <v>21</v>
      </c>
      <c r="M58" s="21" t="s">
        <v>132</v>
      </c>
      <c r="N58" s="142"/>
      <c r="O58" s="15"/>
      <c r="P58" s="31"/>
      <c r="Q58" s="31"/>
      <c r="R58" s="32"/>
    </row>
    <row r="59" spans="1:18" ht="39" thickBot="1" x14ac:dyDescent="0.25">
      <c r="A59" s="28">
        <v>47</v>
      </c>
      <c r="B59" s="50" t="s">
        <v>100</v>
      </c>
      <c r="C59" s="51" t="s">
        <v>102</v>
      </c>
      <c r="D59" s="23">
        <v>9</v>
      </c>
      <c r="E59" s="23">
        <v>450</v>
      </c>
      <c r="F59" s="51">
        <v>4779</v>
      </c>
      <c r="G59" s="136" t="s">
        <v>103</v>
      </c>
      <c r="H59" s="136" t="s">
        <v>130</v>
      </c>
      <c r="I59" s="51"/>
      <c r="J59" s="136"/>
      <c r="K59" s="51"/>
      <c r="L59" s="51" t="s">
        <v>21</v>
      </c>
      <c r="M59" s="51" t="s">
        <v>132</v>
      </c>
      <c r="N59" s="136"/>
      <c r="O59" s="36"/>
      <c r="P59" s="52"/>
      <c r="Q59" s="52"/>
      <c r="R59" s="53"/>
    </row>
    <row r="60" spans="1:18" ht="14.25" thickBot="1" x14ac:dyDescent="0.25">
      <c r="A60" s="219" t="s">
        <v>161</v>
      </c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1"/>
    </row>
    <row r="61" spans="1:18" ht="63.75" x14ac:dyDescent="0.2">
      <c r="A61" s="24">
        <v>48</v>
      </c>
      <c r="B61" s="62" t="s">
        <v>16</v>
      </c>
      <c r="C61" s="77" t="s">
        <v>17</v>
      </c>
      <c r="D61" s="37">
        <v>6</v>
      </c>
      <c r="E61" s="37">
        <v>14000000</v>
      </c>
      <c r="F61" s="37">
        <f>D61*E61*1.18</f>
        <v>99120000</v>
      </c>
      <c r="G61" s="78" t="d">
        <v>2007-12-01</v>
      </c>
      <c r="H61" s="26" t="s">
        <v>54</v>
      </c>
      <c r="I61" s="26" t="s">
        <v>19</v>
      </c>
      <c r="J61" s="16" t="s">
        <v>129</v>
      </c>
      <c r="K61" s="75" t="d">
        <v>2007-06-07</v>
      </c>
      <c r="L61" s="16" t="s">
        <v>152</v>
      </c>
      <c r="M61" s="26" t="s">
        <v>132</v>
      </c>
      <c r="N61" s="16" t="s">
        <v>120</v>
      </c>
      <c r="O61" s="16"/>
      <c r="P61" s="26"/>
      <c r="Q61" s="26"/>
      <c r="R61" s="27"/>
    </row>
    <row r="62" spans="1:18" ht="63.75" x14ac:dyDescent="0.2">
      <c r="A62" s="28">
        <v>49</v>
      </c>
      <c r="B62" s="61" t="s">
        <v>16</v>
      </c>
      <c r="C62" s="11" t="s">
        <v>17</v>
      </c>
      <c r="D62" s="21">
        <v>6</v>
      </c>
      <c r="E62" s="21">
        <v>14000000</v>
      </c>
      <c r="F62" s="21">
        <f>D62*E62*1.18</f>
        <v>99120000</v>
      </c>
      <c r="G62" s="79" t="d">
        <v>2007-12-01</v>
      </c>
      <c r="H62" s="31" t="s">
        <v>54</v>
      </c>
      <c r="I62" s="31" t="s">
        <v>19</v>
      </c>
      <c r="J62" s="15" t="s">
        <v>20</v>
      </c>
      <c r="K62" s="70" t="d">
        <v>2007-06-07</v>
      </c>
      <c r="L62" s="15" t="s">
        <v>152</v>
      </c>
      <c r="M62" s="31" t="s">
        <v>132</v>
      </c>
      <c r="N62" s="15" t="s">
        <v>120</v>
      </c>
      <c r="O62" s="15"/>
      <c r="P62" s="31"/>
      <c r="Q62" s="31"/>
      <c r="R62" s="32"/>
    </row>
    <row r="63" spans="1:18" ht="64.5" thickBot="1" x14ac:dyDescent="0.25">
      <c r="A63" s="55">
        <v>50</v>
      </c>
      <c r="B63" s="63" t="s">
        <v>16</v>
      </c>
      <c r="C63" s="80" t="s">
        <v>17</v>
      </c>
      <c r="D63" s="81">
        <v>3</v>
      </c>
      <c r="E63" s="81">
        <v>14000000</v>
      </c>
      <c r="F63" s="81">
        <f>D63*E63*1.18</f>
        <v>49560000</v>
      </c>
      <c r="G63" s="82" t="d">
        <v>2007-12-01</v>
      </c>
      <c r="H63" s="56" t="s">
        <v>54</v>
      </c>
      <c r="I63" s="56" t="s">
        <v>19</v>
      </c>
      <c r="J63" s="58" t="s">
        <v>128</v>
      </c>
      <c r="K63" s="76" t="d">
        <v>2007-06-07</v>
      </c>
      <c r="L63" s="58" t="s">
        <v>152</v>
      </c>
      <c r="M63" s="56" t="s">
        <v>132</v>
      </c>
      <c r="N63" s="58" t="s">
        <v>120</v>
      </c>
      <c r="O63" s="58"/>
      <c r="P63" s="56"/>
      <c r="Q63" s="56"/>
      <c r="R63" s="59"/>
    </row>
    <row r="64" spans="1:18" ht="14.25" thickBot="1" x14ac:dyDescent="0.25">
      <c r="A64" s="222" t="s">
        <v>162</v>
      </c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4"/>
    </row>
    <row r="65" spans="1:18" ht="92.25" x14ac:dyDescent="0.2">
      <c r="A65" s="24">
        <v>51</v>
      </c>
      <c r="B65" s="60" t="s">
        <v>22</v>
      </c>
      <c r="C65" s="83" t="s">
        <v>27</v>
      </c>
      <c r="D65" s="83">
        <v>15</v>
      </c>
      <c r="E65" s="37">
        <v>2000000</v>
      </c>
      <c r="F65" s="37">
        <f>D65*E65*1.18</f>
        <v>35400000</v>
      </c>
      <c r="G65" s="83" t="s">
        <v>28</v>
      </c>
      <c r="H65" s="155" t="s">
        <v>130</v>
      </c>
      <c r="I65" s="37" t="s">
        <v>19</v>
      </c>
      <c r="J65" s="83" t="s">
        <v>151</v>
      </c>
      <c r="K65" s="37"/>
      <c r="L65" s="37" t="s">
        <v>21</v>
      </c>
      <c r="M65" s="37" t="s">
        <v>132</v>
      </c>
      <c r="N65" s="155" t="s">
        <v>122</v>
      </c>
      <c r="O65" s="16"/>
      <c r="P65" s="26"/>
      <c r="Q65" s="26"/>
      <c r="R65" s="27"/>
    </row>
    <row r="66" spans="1:18" ht="92.25" x14ac:dyDescent="0.2">
      <c r="A66" s="28">
        <v>52</v>
      </c>
      <c r="B66" s="1" t="s">
        <v>23</v>
      </c>
      <c r="C66" s="84" t="s">
        <v>27</v>
      </c>
      <c r="D66" s="84">
        <v>8</v>
      </c>
      <c r="E66" s="21">
        <v>2100000</v>
      </c>
      <c r="F66" s="21">
        <f>D66*E66*1.18</f>
        <v>19824000</v>
      </c>
      <c r="G66" s="84" t="s">
        <v>28</v>
      </c>
      <c r="H66" s="142" t="s">
        <v>130</v>
      </c>
      <c r="I66" s="21" t="s">
        <v>19</v>
      </c>
      <c r="J66" s="84" t="s">
        <v>151</v>
      </c>
      <c r="K66" s="21"/>
      <c r="L66" s="21" t="s">
        <v>21</v>
      </c>
      <c r="M66" s="21" t="s">
        <v>132</v>
      </c>
      <c r="N66" s="142" t="s">
        <v>122</v>
      </c>
      <c r="O66" s="15"/>
      <c r="P66" s="31"/>
      <c r="Q66" s="31"/>
      <c r="R66" s="32"/>
    </row>
    <row r="67" spans="1:18" ht="92.25" x14ac:dyDescent="0.2">
      <c r="A67" s="28">
        <v>53</v>
      </c>
      <c r="B67" s="1" t="s">
        <v>24</v>
      </c>
      <c r="C67" s="84" t="s">
        <v>27</v>
      </c>
      <c r="D67" s="84">
        <v>3</v>
      </c>
      <c r="E67" s="21">
        <v>2200000</v>
      </c>
      <c r="F67" s="21">
        <f>D67*E67*1.18</f>
        <v>7788000</v>
      </c>
      <c r="G67" s="84" t="s">
        <v>28</v>
      </c>
      <c r="H67" s="142" t="s">
        <v>130</v>
      </c>
      <c r="I67" s="21" t="s">
        <v>19</v>
      </c>
      <c r="J67" s="84" t="s">
        <v>151</v>
      </c>
      <c r="K67" s="21"/>
      <c r="L67" s="21" t="s">
        <v>21</v>
      </c>
      <c r="M67" s="21" t="s">
        <v>132</v>
      </c>
      <c r="N67" s="142" t="s">
        <v>122</v>
      </c>
      <c r="O67" s="15"/>
      <c r="P67" s="31"/>
      <c r="Q67" s="31"/>
      <c r="R67" s="32"/>
    </row>
    <row r="68" spans="1:18" ht="105" x14ac:dyDescent="0.2">
      <c r="A68" s="28">
        <v>54</v>
      </c>
      <c r="B68" s="1" t="s">
        <v>25</v>
      </c>
      <c r="C68" s="84" t="s">
        <v>27</v>
      </c>
      <c r="D68" s="84">
        <v>2</v>
      </c>
      <c r="E68" s="21">
        <v>2400000</v>
      </c>
      <c r="F68" s="21">
        <f>D68*E68*1.18</f>
        <v>5664000</v>
      </c>
      <c r="G68" s="84" t="s">
        <v>28</v>
      </c>
      <c r="H68" s="142" t="s">
        <v>130</v>
      </c>
      <c r="I68" s="21" t="s">
        <v>19</v>
      </c>
      <c r="J68" s="84" t="s">
        <v>151</v>
      </c>
      <c r="K68" s="21"/>
      <c r="L68" s="21" t="s">
        <v>21</v>
      </c>
      <c r="M68" s="21" t="s">
        <v>132</v>
      </c>
      <c r="N68" s="142" t="s">
        <v>122</v>
      </c>
      <c r="O68" s="15"/>
      <c r="P68" s="31"/>
      <c r="Q68" s="31"/>
      <c r="R68" s="32"/>
    </row>
    <row r="69" spans="1:18" ht="93" thickBot="1" x14ac:dyDescent="0.25">
      <c r="A69" s="87">
        <v>55</v>
      </c>
      <c r="B69" s="174" t="s">
        <v>26</v>
      </c>
      <c r="C69" s="134" t="s">
        <v>27</v>
      </c>
      <c r="D69" s="134">
        <v>12</v>
      </c>
      <c r="E69" s="138">
        <v>2800000</v>
      </c>
      <c r="F69" s="138">
        <f>D69*E69*1.18</f>
        <v>39648000</v>
      </c>
      <c r="G69" s="134" t="s">
        <v>28</v>
      </c>
      <c r="H69" s="140" t="s">
        <v>130</v>
      </c>
      <c r="I69" s="138" t="s">
        <v>19</v>
      </c>
      <c r="J69" s="175" t="s">
        <v>151</v>
      </c>
      <c r="K69" s="51"/>
      <c r="L69" s="51" t="s">
        <v>21</v>
      </c>
      <c r="M69" s="51" t="s">
        <v>132</v>
      </c>
      <c r="N69" s="136" t="s">
        <v>122</v>
      </c>
      <c r="O69" s="36"/>
      <c r="P69" s="52"/>
      <c r="Q69" s="52"/>
      <c r="R69" s="53"/>
    </row>
    <row r="70" spans="1:18" ht="16.5" thickBot="1" x14ac:dyDescent="0.25">
      <c r="A70" s="228" t="s">
        <v>173</v>
      </c>
      <c r="B70" s="229"/>
      <c r="C70" s="229"/>
      <c r="D70" s="229"/>
      <c r="E70" s="244" t="s">
        <v>174</v>
      </c>
      <c r="F70" s="229"/>
      <c r="G70" s="229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7"/>
    </row>
    <row r="71" spans="1:18" ht="13.5" thickBot="1" x14ac:dyDescent="0.25">
      <c r="A71" s="116"/>
      <c r="B71" s="126"/>
      <c r="C71" s="127"/>
      <c r="D71" s="170"/>
      <c r="E71" s="170"/>
      <c r="F71" s="170"/>
      <c r="G71" s="171"/>
      <c r="H71" s="170"/>
      <c r="I71" s="170"/>
      <c r="J71" s="172"/>
      <c r="K71" s="173"/>
      <c r="L71" s="170"/>
      <c r="M71" s="170"/>
      <c r="N71" s="172"/>
      <c r="O71" s="129"/>
      <c r="P71" s="128"/>
      <c r="Q71" s="128"/>
      <c r="R71" s="130"/>
    </row>
    <row r="72" spans="1:18" ht="16.5" thickBot="1" x14ac:dyDescent="0.25">
      <c r="A72" s="228" t="s">
        <v>155</v>
      </c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30"/>
    </row>
    <row r="73" spans="1:18" ht="14.25" thickBot="1" x14ac:dyDescent="0.25">
      <c r="A73" s="225" t="s">
        <v>164</v>
      </c>
      <c r="B73" s="226"/>
      <c r="C73" s="226"/>
      <c r="D73" s="226"/>
      <c r="E73" s="226"/>
      <c r="F73" s="226"/>
      <c r="G73" s="226"/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7"/>
    </row>
    <row r="74" spans="1:18" ht="25.5" x14ac:dyDescent="0.2">
      <c r="A74" s="71">
        <v>62</v>
      </c>
      <c r="B74" s="45" t="s">
        <v>74</v>
      </c>
      <c r="C74" s="91" t="s">
        <v>17</v>
      </c>
      <c r="D74" s="102">
        <v>20314</v>
      </c>
      <c r="E74" s="91">
        <v>11600</v>
      </c>
      <c r="F74" s="91">
        <v>278058032</v>
      </c>
      <c r="G74" s="146" t="s">
        <v>80</v>
      </c>
      <c r="H74" s="91" t="s">
        <v>54</v>
      </c>
      <c r="I74" s="150" t="s">
        <v>53</v>
      </c>
      <c r="J74" s="146"/>
      <c r="K74" s="91"/>
      <c r="L74" s="91" t="s">
        <v>62</v>
      </c>
      <c r="M74" s="91" t="s">
        <v>21</v>
      </c>
      <c r="N74" s="146" t="s">
        <v>21</v>
      </c>
      <c r="O74" s="146"/>
      <c r="P74" s="91"/>
      <c r="Q74" s="91"/>
      <c r="R74" s="151"/>
    </row>
    <row r="75" spans="1:18" ht="25.5" x14ac:dyDescent="0.2">
      <c r="A75" s="71">
        <v>63</v>
      </c>
      <c r="B75" s="15" t="s">
        <v>75</v>
      </c>
      <c r="C75" s="22" t="s">
        <v>79</v>
      </c>
      <c r="D75" s="117">
        <v>117200</v>
      </c>
      <c r="E75" s="21">
        <v>6450</v>
      </c>
      <c r="F75" s="21">
        <v>892009200</v>
      </c>
      <c r="G75" s="142" t="s">
        <v>80</v>
      </c>
      <c r="H75" s="21" t="s">
        <v>54</v>
      </c>
      <c r="I75" s="135" t="s">
        <v>53</v>
      </c>
      <c r="J75" s="142"/>
      <c r="K75" s="21"/>
      <c r="L75" s="21" t="s">
        <v>62</v>
      </c>
      <c r="M75" s="21" t="s">
        <v>21</v>
      </c>
      <c r="N75" s="142" t="s">
        <v>21</v>
      </c>
      <c r="O75" s="142"/>
      <c r="P75" s="21"/>
      <c r="Q75" s="21"/>
      <c r="R75" s="152"/>
    </row>
    <row r="76" spans="1:18" ht="25.5" x14ac:dyDescent="0.2">
      <c r="A76" s="71">
        <v>64</v>
      </c>
      <c r="B76" s="15" t="s">
        <v>76</v>
      </c>
      <c r="C76" s="22" t="s">
        <v>79</v>
      </c>
      <c r="D76" s="118">
        <v>39052</v>
      </c>
      <c r="E76" s="21">
        <v>6500</v>
      </c>
      <c r="F76" s="21">
        <v>299528840</v>
      </c>
      <c r="G76" s="142" t="s">
        <v>80</v>
      </c>
      <c r="H76" s="21" t="s">
        <v>54</v>
      </c>
      <c r="I76" s="135" t="s">
        <v>53</v>
      </c>
      <c r="J76" s="142"/>
      <c r="K76" s="21"/>
      <c r="L76" s="21" t="s">
        <v>62</v>
      </c>
      <c r="M76" s="21" t="s">
        <v>21</v>
      </c>
      <c r="N76" s="142" t="s">
        <v>21</v>
      </c>
      <c r="O76" s="142"/>
      <c r="P76" s="21"/>
      <c r="Q76" s="21"/>
      <c r="R76" s="152"/>
    </row>
    <row r="77" spans="1:18" ht="25.5" x14ac:dyDescent="0.2">
      <c r="A77" s="71">
        <v>65</v>
      </c>
      <c r="B77" s="15" t="s">
        <v>77</v>
      </c>
      <c r="C77" s="22" t="s">
        <v>79</v>
      </c>
      <c r="D77" s="118">
        <v>27000</v>
      </c>
      <c r="E77" s="21">
        <v>4400</v>
      </c>
      <c r="F77" s="21">
        <v>140184000</v>
      </c>
      <c r="G77" s="142" t="s">
        <v>80</v>
      </c>
      <c r="H77" s="21" t="s">
        <v>54</v>
      </c>
      <c r="I77" s="135" t="s">
        <v>53</v>
      </c>
      <c r="J77" s="142"/>
      <c r="K77" s="21"/>
      <c r="L77" s="21" t="s">
        <v>62</v>
      </c>
      <c r="M77" s="21" t="s">
        <v>21</v>
      </c>
      <c r="N77" s="142" t="s">
        <v>21</v>
      </c>
      <c r="O77" s="142"/>
      <c r="P77" s="21"/>
      <c r="Q77" s="21"/>
      <c r="R77" s="152"/>
    </row>
    <row r="78" spans="1:18" ht="26.25" thickBot="1" x14ac:dyDescent="0.25">
      <c r="A78" s="71">
        <v>66</v>
      </c>
      <c r="B78" s="36" t="s">
        <v>78</v>
      </c>
      <c r="C78" s="23" t="s">
        <v>79</v>
      </c>
      <c r="D78" s="119">
        <v>12009</v>
      </c>
      <c r="E78" s="51">
        <v>9300</v>
      </c>
      <c r="F78" s="51">
        <v>131786766</v>
      </c>
      <c r="G78" s="136" t="s">
        <v>80</v>
      </c>
      <c r="H78" s="51" t="s">
        <v>54</v>
      </c>
      <c r="I78" s="153" t="s">
        <v>53</v>
      </c>
      <c r="J78" s="136"/>
      <c r="K78" s="51"/>
      <c r="L78" s="51" t="s">
        <v>62</v>
      </c>
      <c r="M78" s="51" t="s">
        <v>21</v>
      </c>
      <c r="N78" s="136" t="s">
        <v>21</v>
      </c>
      <c r="O78" s="136"/>
      <c r="P78" s="51"/>
      <c r="Q78" s="51"/>
      <c r="R78" s="154"/>
    </row>
    <row r="79" spans="1:18" ht="14.25" thickBot="1" x14ac:dyDescent="0.25">
      <c r="A79" s="248" t="s">
        <v>165</v>
      </c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49"/>
      <c r="Q79" s="249"/>
      <c r="R79" s="250"/>
    </row>
    <row r="80" spans="1:18" ht="25.5" x14ac:dyDescent="0.2">
      <c r="A80" s="71">
        <v>67</v>
      </c>
      <c r="B80" s="45" t="s">
        <v>126</v>
      </c>
      <c r="C80" s="64" t="s">
        <v>67</v>
      </c>
      <c r="D80" s="91">
        <v>1048</v>
      </c>
      <c r="E80" s="91">
        <v>17500</v>
      </c>
      <c r="F80" s="91">
        <f t="shared" ref="F80:F85" si="0">D80*E80*1.18</f>
        <v>21641200</v>
      </c>
      <c r="G80" s="145" t="s">
        <v>28</v>
      </c>
      <c r="H80" s="146" t="s">
        <v>18</v>
      </c>
      <c r="I80" s="91"/>
      <c r="J80" s="146" t="s">
        <v>128</v>
      </c>
      <c r="K80" s="91"/>
      <c r="L80" s="91" t="s">
        <v>21</v>
      </c>
      <c r="M80" s="66"/>
      <c r="N80" s="45"/>
      <c r="O80" s="45"/>
      <c r="P80" s="66"/>
      <c r="Q80" s="66"/>
      <c r="R80" s="72"/>
    </row>
    <row r="81" spans="1:18" ht="25.5" x14ac:dyDescent="0.2">
      <c r="A81" s="28">
        <v>68</v>
      </c>
      <c r="B81" s="15" t="s">
        <v>127</v>
      </c>
      <c r="C81" s="22" t="s">
        <v>67</v>
      </c>
      <c r="D81" s="21">
        <v>1280</v>
      </c>
      <c r="E81" s="21">
        <v>17500</v>
      </c>
      <c r="F81" s="21">
        <f t="shared" si="0"/>
        <v>26432000</v>
      </c>
      <c r="G81" s="147" t="s">
        <v>28</v>
      </c>
      <c r="H81" s="142" t="s">
        <v>18</v>
      </c>
      <c r="I81" s="21"/>
      <c r="J81" s="142" t="s">
        <v>128</v>
      </c>
      <c r="K81" s="21"/>
      <c r="L81" s="21" t="s">
        <v>21</v>
      </c>
      <c r="M81" s="31"/>
      <c r="N81" s="15"/>
      <c r="O81" s="15"/>
      <c r="P81" s="31"/>
      <c r="Q81" s="31"/>
      <c r="R81" s="32"/>
    </row>
    <row r="82" spans="1:18" ht="38.25" x14ac:dyDescent="0.2">
      <c r="A82" s="28">
        <v>69</v>
      </c>
      <c r="B82" s="15" t="s">
        <v>126</v>
      </c>
      <c r="C82" s="22" t="s">
        <v>67</v>
      </c>
      <c r="D82" s="21">
        <v>2044</v>
      </c>
      <c r="E82" s="21">
        <v>17500</v>
      </c>
      <c r="F82" s="21">
        <f t="shared" si="0"/>
        <v>42208600</v>
      </c>
      <c r="G82" s="147" t="s">
        <v>28</v>
      </c>
      <c r="H82" s="142" t="s">
        <v>18</v>
      </c>
      <c r="I82" s="21"/>
      <c r="J82" s="142" t="s">
        <v>129</v>
      </c>
      <c r="K82" s="21"/>
      <c r="L82" s="21" t="s">
        <v>21</v>
      </c>
      <c r="M82" s="31"/>
      <c r="N82" s="15"/>
      <c r="O82" s="15"/>
      <c r="P82" s="31"/>
      <c r="Q82" s="31"/>
      <c r="R82" s="32"/>
    </row>
    <row r="83" spans="1:18" ht="38.25" x14ac:dyDescent="0.2">
      <c r="A83" s="28">
        <v>70</v>
      </c>
      <c r="B83" s="15" t="s">
        <v>127</v>
      </c>
      <c r="C83" s="22" t="s">
        <v>67</v>
      </c>
      <c r="D83" s="21">
        <v>4770</v>
      </c>
      <c r="E83" s="21">
        <v>17500</v>
      </c>
      <c r="F83" s="21">
        <f t="shared" si="0"/>
        <v>98500500</v>
      </c>
      <c r="G83" s="147" t="s">
        <v>28</v>
      </c>
      <c r="H83" s="142" t="s">
        <v>18</v>
      </c>
      <c r="I83" s="21"/>
      <c r="J83" s="142" t="s">
        <v>129</v>
      </c>
      <c r="K83" s="21"/>
      <c r="L83" s="21" t="s">
        <v>21</v>
      </c>
      <c r="M83" s="31"/>
      <c r="N83" s="15"/>
      <c r="O83" s="15"/>
      <c r="P83" s="31"/>
      <c r="Q83" s="31"/>
      <c r="R83" s="32"/>
    </row>
    <row r="84" spans="1:18" ht="25.5" x14ac:dyDescent="0.2">
      <c r="A84" s="28">
        <v>71</v>
      </c>
      <c r="B84" s="15" t="s">
        <v>126</v>
      </c>
      <c r="C84" s="22" t="s">
        <v>67</v>
      </c>
      <c r="D84" s="21">
        <v>897</v>
      </c>
      <c r="E84" s="21">
        <v>17500</v>
      </c>
      <c r="F84" s="21">
        <f t="shared" si="0"/>
        <v>18523050</v>
      </c>
      <c r="G84" s="147" t="s">
        <v>28</v>
      </c>
      <c r="H84" s="142" t="s">
        <v>18</v>
      </c>
      <c r="I84" s="21"/>
      <c r="J84" s="142" t="s">
        <v>20</v>
      </c>
      <c r="K84" s="21"/>
      <c r="L84" s="21" t="s">
        <v>21</v>
      </c>
      <c r="M84" s="31"/>
      <c r="N84" s="15"/>
      <c r="O84" s="15"/>
      <c r="P84" s="31"/>
      <c r="Q84" s="31"/>
      <c r="R84" s="32"/>
    </row>
    <row r="85" spans="1:18" ht="26.25" thickBot="1" x14ac:dyDescent="0.25">
      <c r="A85" s="28">
        <v>72</v>
      </c>
      <c r="B85" s="58" t="s">
        <v>127</v>
      </c>
      <c r="C85" s="57" t="s">
        <v>67</v>
      </c>
      <c r="D85" s="81">
        <v>2094</v>
      </c>
      <c r="E85" s="81">
        <v>17500</v>
      </c>
      <c r="F85" s="81">
        <f t="shared" si="0"/>
        <v>43241100</v>
      </c>
      <c r="G85" s="148" t="s">
        <v>28</v>
      </c>
      <c r="H85" s="149" t="s">
        <v>18</v>
      </c>
      <c r="I85" s="81"/>
      <c r="J85" s="149" t="s">
        <v>20</v>
      </c>
      <c r="K85" s="81"/>
      <c r="L85" s="81" t="s">
        <v>21</v>
      </c>
      <c r="M85" s="56"/>
      <c r="N85" s="58"/>
      <c r="O85" s="58"/>
      <c r="P85" s="56"/>
      <c r="Q85" s="56"/>
      <c r="R85" s="59"/>
    </row>
    <row r="86" spans="1:18" ht="14.25" thickBot="1" x14ac:dyDescent="0.25">
      <c r="A86" s="245" t="s">
        <v>166</v>
      </c>
      <c r="B86" s="246"/>
      <c r="C86" s="246"/>
      <c r="D86" s="246"/>
      <c r="E86" s="246"/>
      <c r="F86" s="246"/>
      <c r="G86" s="246"/>
      <c r="H86" s="246"/>
      <c r="I86" s="246"/>
      <c r="J86" s="246"/>
      <c r="K86" s="246"/>
      <c r="L86" s="246"/>
      <c r="M86" s="246"/>
      <c r="N86" s="246"/>
      <c r="O86" s="246"/>
      <c r="P86" s="246"/>
      <c r="Q86" s="246"/>
      <c r="R86" s="247"/>
    </row>
    <row r="87" spans="1:18" ht="280.5" x14ac:dyDescent="0.2">
      <c r="A87" s="71">
        <v>73</v>
      </c>
      <c r="B87" s="7" t="s">
        <v>63</v>
      </c>
      <c r="C87" s="138" t="s">
        <v>67</v>
      </c>
      <c r="D87" s="138">
        <v>15600</v>
      </c>
      <c r="E87" s="138">
        <v>55000</v>
      </c>
      <c r="F87" s="138">
        <f>D87*E87*1.18</f>
        <v>1012440000</v>
      </c>
      <c r="G87" s="134" t="s">
        <v>123</v>
      </c>
      <c r="H87" s="138" t="s">
        <v>54</v>
      </c>
      <c r="I87" s="139" t="s">
        <v>53</v>
      </c>
      <c r="J87" s="140"/>
      <c r="K87" s="141" t="d">
        <v>2007-06-14</v>
      </c>
      <c r="L87" s="138" t="s">
        <v>62</v>
      </c>
      <c r="M87" s="138" t="s">
        <v>132</v>
      </c>
      <c r="N87" s="140" t="s">
        <v>120</v>
      </c>
      <c r="O87" s="140"/>
      <c r="P87" s="66"/>
      <c r="Q87" s="66"/>
      <c r="R87" s="72"/>
    </row>
    <row r="88" spans="1:18" ht="280.5" x14ac:dyDescent="0.2">
      <c r="A88" s="87">
        <v>74</v>
      </c>
      <c r="B88" s="3" t="s">
        <v>63</v>
      </c>
      <c r="C88" s="21" t="s">
        <v>67</v>
      </c>
      <c r="D88" s="21">
        <v>14875.21</v>
      </c>
      <c r="E88" s="21">
        <v>55000</v>
      </c>
      <c r="F88" s="21">
        <f>D88*E88*1.18</f>
        <v>965401129</v>
      </c>
      <c r="G88" s="84" t="s">
        <v>124</v>
      </c>
      <c r="H88" s="21" t="s">
        <v>54</v>
      </c>
      <c r="I88" s="135" t="s">
        <v>125</v>
      </c>
      <c r="J88" s="142"/>
      <c r="K88" s="143" t="d">
        <v>2007-06-14</v>
      </c>
      <c r="L88" s="21"/>
      <c r="M88" s="21" t="s">
        <v>132</v>
      </c>
      <c r="N88" s="142" t="s">
        <v>120</v>
      </c>
      <c r="O88" s="142"/>
      <c r="P88" s="66"/>
      <c r="Q88" s="66"/>
      <c r="R88" s="72"/>
    </row>
    <row r="89" spans="1:18" ht="281.25" thickBot="1" x14ac:dyDescent="0.25">
      <c r="A89" s="55">
        <v>75</v>
      </c>
      <c r="B89" s="3" t="s">
        <v>64</v>
      </c>
      <c r="C89" s="21" t="s">
        <v>67</v>
      </c>
      <c r="D89" s="21">
        <v>147.49</v>
      </c>
      <c r="E89" s="21">
        <v>55000</v>
      </c>
      <c r="F89" s="21">
        <v>9572101</v>
      </c>
      <c r="G89" s="84" t="s">
        <v>68</v>
      </c>
      <c r="H89" s="21" t="s">
        <v>54</v>
      </c>
      <c r="I89" s="135" t="s">
        <v>169</v>
      </c>
      <c r="J89" s="142"/>
      <c r="K89" s="143" t="d">
        <v>2007-06-14</v>
      </c>
      <c r="L89" s="21" t="s">
        <v>62</v>
      </c>
      <c r="M89" s="21" t="s">
        <v>131</v>
      </c>
      <c r="N89" s="142"/>
      <c r="O89" s="142"/>
      <c r="P89" s="31"/>
      <c r="Q89" s="31"/>
      <c r="R89" s="32"/>
    </row>
    <row r="90" spans="1:18" ht="293.25" x14ac:dyDescent="0.2">
      <c r="A90" s="87">
        <v>76</v>
      </c>
      <c r="B90" s="4" t="s">
        <v>65</v>
      </c>
      <c r="C90" s="21" t="s">
        <v>67</v>
      </c>
      <c r="D90" s="21">
        <v>39</v>
      </c>
      <c r="E90" s="21">
        <v>55000</v>
      </c>
      <c r="F90" s="21">
        <v>2531100</v>
      </c>
      <c r="G90" s="144" t="s">
        <v>68</v>
      </c>
      <c r="H90" s="21" t="s">
        <v>54</v>
      </c>
      <c r="I90" s="135" t="s">
        <v>169</v>
      </c>
      <c r="J90" s="142"/>
      <c r="K90" s="143" t="d">
        <v>2007-06-14</v>
      </c>
      <c r="L90" s="21" t="s">
        <v>62</v>
      </c>
      <c r="M90" s="21" t="s">
        <v>132</v>
      </c>
      <c r="N90" s="142" t="s">
        <v>120</v>
      </c>
      <c r="O90" s="142"/>
      <c r="P90" s="31"/>
      <c r="Q90" s="31"/>
      <c r="R90" s="32"/>
    </row>
    <row r="91" spans="1:18" ht="294" thickBot="1" x14ac:dyDescent="0.25">
      <c r="A91" s="49">
        <v>77</v>
      </c>
      <c r="B91" s="4" t="s">
        <v>66</v>
      </c>
      <c r="C91" s="52" t="s">
        <v>67</v>
      </c>
      <c r="D91" s="51">
        <v>7.11</v>
      </c>
      <c r="E91" s="51">
        <v>55000</v>
      </c>
      <c r="F91" s="51">
        <v>461439</v>
      </c>
      <c r="G91" s="134" t="s">
        <v>68</v>
      </c>
      <c r="H91" s="51" t="s">
        <v>54</v>
      </c>
      <c r="I91" s="135" t="s">
        <v>169</v>
      </c>
      <c r="J91" s="136"/>
      <c r="K91" s="137" t="d">
        <v>2007-06-14</v>
      </c>
      <c r="L91" s="51" t="s">
        <v>62</v>
      </c>
      <c r="M91" s="51" t="s">
        <v>132</v>
      </c>
      <c r="N91" s="136" t="s">
        <v>120</v>
      </c>
      <c r="O91" s="36"/>
      <c r="P91" s="52"/>
      <c r="Q91" s="52"/>
      <c r="R91" s="53"/>
    </row>
    <row r="92" spans="1:18" ht="14.25" thickBot="1" x14ac:dyDescent="0.25">
      <c r="A92" s="225" t="s">
        <v>167</v>
      </c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7"/>
    </row>
    <row r="93" spans="1:18" ht="25.5" x14ac:dyDescent="0.2">
      <c r="A93" s="71">
        <v>78</v>
      </c>
      <c r="B93" s="2" t="s">
        <v>69</v>
      </c>
      <c r="C93" s="88" t="s">
        <v>71</v>
      </c>
      <c r="D93" s="89">
        <v>11.25</v>
      </c>
      <c r="E93" s="132">
        <v>40000</v>
      </c>
      <c r="F93" s="91">
        <v>531000</v>
      </c>
      <c r="G93" s="85" t="d">
        <v>2007-07-01</v>
      </c>
      <c r="H93" s="66"/>
      <c r="I93" s="66"/>
      <c r="J93" s="45"/>
      <c r="K93" s="66"/>
      <c r="L93" s="66"/>
      <c r="M93" s="66"/>
      <c r="N93" s="45"/>
      <c r="O93" s="45"/>
      <c r="P93" s="66"/>
      <c r="Q93" s="66"/>
      <c r="R93" s="72"/>
    </row>
    <row r="94" spans="1:18" ht="26.25" thickBot="1" x14ac:dyDescent="0.25">
      <c r="A94" s="49">
        <v>79</v>
      </c>
      <c r="B94" s="6" t="s">
        <v>70</v>
      </c>
      <c r="C94" s="90" t="s">
        <v>17</v>
      </c>
      <c r="D94" s="90">
        <v>210</v>
      </c>
      <c r="E94" s="133">
        <v>54000</v>
      </c>
      <c r="F94" s="51">
        <v>13812000</v>
      </c>
      <c r="G94" s="86" t="d">
        <v>2007-07-01</v>
      </c>
      <c r="H94" s="52"/>
      <c r="I94" s="52"/>
      <c r="J94" s="36"/>
      <c r="K94" s="52"/>
      <c r="L94" s="52"/>
      <c r="M94" s="52"/>
      <c r="N94" s="36"/>
      <c r="O94" s="36"/>
      <c r="P94" s="52"/>
      <c r="Q94" s="52"/>
      <c r="R94" s="53"/>
    </row>
    <row r="95" spans="1:18" ht="14.25" thickBot="1" x14ac:dyDescent="0.25">
      <c r="A95" s="225" t="s">
        <v>168</v>
      </c>
      <c r="B95" s="226"/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7"/>
    </row>
    <row r="96" spans="1:18" ht="38.25" x14ac:dyDescent="0.2">
      <c r="A96" s="71">
        <v>80</v>
      </c>
      <c r="B96" s="65" t="s">
        <v>136</v>
      </c>
      <c r="C96" s="22" t="s">
        <v>52</v>
      </c>
      <c r="D96" s="10">
        <v>284</v>
      </c>
      <c r="E96" s="91">
        <v>54000</v>
      </c>
      <c r="F96" s="138">
        <f>D96*E96*1.18</f>
        <v>18096480</v>
      </c>
      <c r="G96" s="85" t="d">
        <v>2007-12-01</v>
      </c>
      <c r="H96" s="66"/>
      <c r="I96" s="66"/>
      <c r="J96" s="45"/>
      <c r="K96" s="67"/>
      <c r="L96" s="91" t="s">
        <v>21</v>
      </c>
      <c r="M96" s="66"/>
      <c r="N96" s="45"/>
      <c r="O96" s="45"/>
      <c r="P96" s="66"/>
      <c r="Q96" s="66"/>
      <c r="R96" s="108" t="s">
        <v>150</v>
      </c>
    </row>
    <row r="97" spans="1:18" ht="25.5" x14ac:dyDescent="0.2">
      <c r="A97" s="71">
        <v>81</v>
      </c>
      <c r="B97" s="65" t="s">
        <v>137</v>
      </c>
      <c r="C97" s="22" t="s">
        <v>52</v>
      </c>
      <c r="D97" s="68">
        <v>2431</v>
      </c>
      <c r="E97" s="91">
        <v>55000</v>
      </c>
      <c r="F97" s="138">
        <f t="shared" ref="F97:F106" si="1">D97*E97*1.18</f>
        <v>157771900</v>
      </c>
      <c r="G97" s="85" t="d">
        <v>2007-12-01</v>
      </c>
      <c r="H97" s="66"/>
      <c r="I97" s="66"/>
      <c r="J97" s="45"/>
      <c r="K97" s="67"/>
      <c r="L97" s="91" t="s">
        <v>21</v>
      </c>
      <c r="M97" s="66"/>
      <c r="N97" s="45"/>
      <c r="O97" s="45"/>
      <c r="P97" s="66"/>
      <c r="Q97" s="66"/>
      <c r="R97" s="108" t="s">
        <v>150</v>
      </c>
    </row>
    <row r="98" spans="1:18" ht="12" customHeight="1" x14ac:dyDescent="0.2">
      <c r="A98" s="71">
        <v>82</v>
      </c>
      <c r="B98" s="65" t="s">
        <v>138</v>
      </c>
      <c r="C98" s="22" t="s">
        <v>52</v>
      </c>
      <c r="D98" s="10">
        <v>1258</v>
      </c>
      <c r="E98" s="91">
        <v>55000</v>
      </c>
      <c r="F98" s="138">
        <f t="shared" si="1"/>
        <v>81644200</v>
      </c>
      <c r="G98" s="85" t="d">
        <v>2007-12-01</v>
      </c>
      <c r="H98" s="66"/>
      <c r="I98" s="66"/>
      <c r="J98" s="45"/>
      <c r="K98" s="67"/>
      <c r="L98" s="91" t="s">
        <v>21</v>
      </c>
      <c r="M98" s="66"/>
      <c r="N98" s="45"/>
      <c r="O98" s="45"/>
      <c r="P98" s="66"/>
      <c r="Q98" s="66"/>
      <c r="R98" s="108" t="s">
        <v>150</v>
      </c>
    </row>
    <row r="99" spans="1:18" ht="38.25" x14ac:dyDescent="0.2">
      <c r="A99" s="71">
        <v>83</v>
      </c>
      <c r="B99" s="20" t="s">
        <v>139</v>
      </c>
      <c r="C99" s="22" t="s">
        <v>52</v>
      </c>
      <c r="D99" s="68">
        <v>12</v>
      </c>
      <c r="E99" s="91">
        <v>55000</v>
      </c>
      <c r="F99" s="138">
        <f t="shared" si="1"/>
        <v>778800</v>
      </c>
      <c r="G99" s="85" t="d">
        <v>2007-12-01</v>
      </c>
      <c r="H99" s="66"/>
      <c r="I99" s="66"/>
      <c r="J99" s="45"/>
      <c r="K99" s="67"/>
      <c r="L99" s="91" t="s">
        <v>21</v>
      </c>
      <c r="M99" s="66"/>
      <c r="N99" s="45"/>
      <c r="O99" s="45"/>
      <c r="P99" s="66"/>
      <c r="Q99" s="66"/>
      <c r="R99" s="108" t="s">
        <v>150</v>
      </c>
    </row>
    <row r="100" spans="1:18" ht="25.5" x14ac:dyDescent="0.2">
      <c r="A100" s="71">
        <v>84</v>
      </c>
      <c r="B100" s="65" t="s">
        <v>140</v>
      </c>
      <c r="C100" s="22" t="s">
        <v>52</v>
      </c>
      <c r="D100" s="10">
        <v>24.4</v>
      </c>
      <c r="E100" s="91">
        <v>55000</v>
      </c>
      <c r="F100" s="138">
        <f t="shared" si="1"/>
        <v>1583560</v>
      </c>
      <c r="G100" s="85" t="d">
        <v>2007-12-01</v>
      </c>
      <c r="H100" s="66"/>
      <c r="I100" s="66"/>
      <c r="J100" s="45"/>
      <c r="K100" s="67"/>
      <c r="L100" s="91" t="s">
        <v>21</v>
      </c>
      <c r="M100" s="66"/>
      <c r="N100" s="45"/>
      <c r="O100" s="45"/>
      <c r="P100" s="66"/>
      <c r="Q100" s="66"/>
      <c r="R100" s="108" t="s">
        <v>150</v>
      </c>
    </row>
    <row r="101" spans="1:18" ht="25.5" x14ac:dyDescent="0.2">
      <c r="A101" s="71">
        <v>85</v>
      </c>
      <c r="B101" s="65" t="s">
        <v>141</v>
      </c>
      <c r="C101" s="22" t="s">
        <v>52</v>
      </c>
      <c r="D101" s="10">
        <v>4721</v>
      </c>
      <c r="E101" s="91">
        <v>55000</v>
      </c>
      <c r="F101" s="138">
        <f t="shared" si="1"/>
        <v>306392900</v>
      </c>
      <c r="G101" s="85" t="d">
        <v>2007-12-01</v>
      </c>
      <c r="H101" s="66"/>
      <c r="I101" s="66"/>
      <c r="J101" s="45"/>
      <c r="K101" s="67"/>
      <c r="L101" s="91" t="s">
        <v>21</v>
      </c>
      <c r="M101" s="66"/>
      <c r="N101" s="45"/>
      <c r="O101" s="45"/>
      <c r="P101" s="66"/>
      <c r="Q101" s="66"/>
      <c r="R101" s="108" t="s">
        <v>150</v>
      </c>
    </row>
    <row r="102" spans="1:18" ht="25.5" x14ac:dyDescent="0.2">
      <c r="A102" s="71">
        <v>86</v>
      </c>
      <c r="B102" s="65" t="s">
        <v>142</v>
      </c>
      <c r="C102" s="22" t="s">
        <v>52</v>
      </c>
      <c r="D102" s="10">
        <v>11.23</v>
      </c>
      <c r="E102" s="91">
        <v>55000</v>
      </c>
      <c r="F102" s="138">
        <f t="shared" si="1"/>
        <v>728827</v>
      </c>
      <c r="G102" s="85" t="d">
        <v>2007-12-01</v>
      </c>
      <c r="H102" s="66"/>
      <c r="I102" s="66"/>
      <c r="J102" s="45"/>
      <c r="K102" s="67"/>
      <c r="L102" s="91" t="s">
        <v>21</v>
      </c>
      <c r="M102" s="66"/>
      <c r="N102" s="45"/>
      <c r="O102" s="45"/>
      <c r="P102" s="66"/>
      <c r="Q102" s="66"/>
      <c r="R102" s="108" t="s">
        <v>150</v>
      </c>
    </row>
    <row r="103" spans="1:18" ht="25.5" x14ac:dyDescent="0.2">
      <c r="A103" s="71">
        <v>87</v>
      </c>
      <c r="B103" s="65" t="s">
        <v>143</v>
      </c>
      <c r="C103" s="22" t="s">
        <v>52</v>
      </c>
      <c r="D103" s="69" t="s">
        <v>147</v>
      </c>
      <c r="E103" s="91">
        <v>55000</v>
      </c>
      <c r="F103" s="164">
        <v>2323420</v>
      </c>
      <c r="G103" s="85" t="d">
        <v>2007-12-01</v>
      </c>
      <c r="H103" s="66"/>
      <c r="I103" s="66"/>
      <c r="J103" s="45"/>
      <c r="K103" s="67"/>
      <c r="L103" s="91" t="s">
        <v>21</v>
      </c>
      <c r="M103" s="66"/>
      <c r="N103" s="45"/>
      <c r="O103" s="45"/>
      <c r="P103" s="66"/>
      <c r="Q103" s="66"/>
      <c r="R103" s="108" t="s">
        <v>150</v>
      </c>
    </row>
    <row r="104" spans="1:18" ht="12" customHeight="1" x14ac:dyDescent="0.2">
      <c r="A104" s="71">
        <v>88</v>
      </c>
      <c r="B104" s="65" t="s">
        <v>144</v>
      </c>
      <c r="C104" s="22" t="s">
        <v>52</v>
      </c>
      <c r="D104" s="69" t="s">
        <v>148</v>
      </c>
      <c r="E104" s="91">
        <v>55000</v>
      </c>
      <c r="F104" s="138">
        <v>1214928</v>
      </c>
      <c r="G104" s="85" t="d">
        <v>2007-12-01</v>
      </c>
      <c r="H104" s="66"/>
      <c r="I104" s="66"/>
      <c r="J104" s="45"/>
      <c r="K104" s="67"/>
      <c r="L104" s="91" t="s">
        <v>21</v>
      </c>
      <c r="M104" s="66"/>
      <c r="N104" s="45"/>
      <c r="O104" s="45"/>
      <c r="P104" s="66"/>
      <c r="Q104" s="66"/>
      <c r="R104" s="108" t="s">
        <v>150</v>
      </c>
    </row>
    <row r="105" spans="1:18" ht="12" customHeight="1" x14ac:dyDescent="0.2">
      <c r="A105" s="71">
        <v>89</v>
      </c>
      <c r="B105" s="20" t="s">
        <v>145</v>
      </c>
      <c r="C105" s="22" t="s">
        <v>52</v>
      </c>
      <c r="D105" s="10" t="s">
        <v>149</v>
      </c>
      <c r="E105" s="91">
        <v>55000</v>
      </c>
      <c r="F105" s="138">
        <v>22281468</v>
      </c>
      <c r="G105" s="85" t="d">
        <v>2007-12-01</v>
      </c>
      <c r="H105" s="31"/>
      <c r="I105" s="31"/>
      <c r="J105" s="15"/>
      <c r="K105" s="70"/>
      <c r="L105" s="21" t="s">
        <v>21</v>
      </c>
      <c r="M105" s="31"/>
      <c r="N105" s="15"/>
      <c r="O105" s="15"/>
      <c r="P105" s="31"/>
      <c r="Q105" s="31"/>
      <c r="R105" s="108" t="s">
        <v>150</v>
      </c>
    </row>
    <row r="106" spans="1:18" ht="12" customHeight="1" thickBot="1" x14ac:dyDescent="0.25">
      <c r="A106" s="109">
        <v>90</v>
      </c>
      <c r="B106" s="110" t="s">
        <v>146</v>
      </c>
      <c r="C106" s="57" t="s">
        <v>52</v>
      </c>
      <c r="D106" s="111">
        <v>780</v>
      </c>
      <c r="E106" s="91">
        <v>55000</v>
      </c>
      <c r="F106" s="138">
        <f t="shared" si="1"/>
        <v>50622000</v>
      </c>
      <c r="G106" s="131" t="d">
        <v>2007-12-01</v>
      </c>
      <c r="H106" s="56"/>
      <c r="I106" s="56"/>
      <c r="J106" s="58"/>
      <c r="K106" s="76"/>
      <c r="L106" s="81" t="s">
        <v>21</v>
      </c>
      <c r="M106" s="56"/>
      <c r="N106" s="58"/>
      <c r="O106" s="58"/>
      <c r="P106" s="56"/>
      <c r="Q106" s="56"/>
      <c r="R106" s="112" t="s">
        <v>150</v>
      </c>
    </row>
    <row r="107" spans="1:18" ht="14.25" thickBot="1" x14ac:dyDescent="0.25">
      <c r="A107" s="219" t="s">
        <v>163</v>
      </c>
      <c r="B107" s="220"/>
      <c r="C107" s="220"/>
      <c r="D107" s="220"/>
      <c r="E107" s="220"/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1"/>
    </row>
    <row r="108" spans="1:18" ht="25.5" x14ac:dyDescent="0.2">
      <c r="A108" s="24">
        <v>91</v>
      </c>
      <c r="B108" s="73" t="s">
        <v>55</v>
      </c>
      <c r="C108" s="74" t="s">
        <v>170</v>
      </c>
      <c r="D108" s="37">
        <v>207</v>
      </c>
      <c r="E108" s="37">
        <v>170000</v>
      </c>
      <c r="F108" s="37">
        <v>41524200</v>
      </c>
      <c r="G108" s="83" t="s">
        <v>28</v>
      </c>
      <c r="H108" s="37" t="s">
        <v>54</v>
      </c>
      <c r="I108" s="37" t="s">
        <v>19</v>
      </c>
      <c r="J108" s="155"/>
      <c r="K108" s="156" t="d">
        <v>2007-06-13</v>
      </c>
      <c r="L108" s="37" t="s">
        <v>62</v>
      </c>
      <c r="M108" s="37" t="s">
        <v>132</v>
      </c>
      <c r="N108" s="155" t="s">
        <v>120</v>
      </c>
      <c r="O108" s="16"/>
      <c r="P108" s="26"/>
      <c r="Q108" s="26"/>
      <c r="R108" s="27"/>
    </row>
    <row r="109" spans="1:18" ht="26.25" thickBot="1" x14ac:dyDescent="0.25">
      <c r="A109" s="28">
        <v>92</v>
      </c>
      <c r="B109" s="12" t="s">
        <v>56</v>
      </c>
      <c r="C109" s="13" t="s">
        <v>17</v>
      </c>
      <c r="D109" s="21">
        <v>69</v>
      </c>
      <c r="E109" s="21">
        <v>48000</v>
      </c>
      <c r="F109" s="21">
        <v>3908160</v>
      </c>
      <c r="G109" s="84" t="s">
        <v>28</v>
      </c>
      <c r="H109" s="21" t="s">
        <v>54</v>
      </c>
      <c r="I109" s="21" t="s">
        <v>19</v>
      </c>
      <c r="J109" s="142"/>
      <c r="K109" s="143" t="d">
        <v>2007-06-13</v>
      </c>
      <c r="L109" s="21" t="s">
        <v>62</v>
      </c>
      <c r="M109" s="21" t="s">
        <v>132</v>
      </c>
      <c r="N109" s="142" t="s">
        <v>120</v>
      </c>
      <c r="O109" s="15"/>
      <c r="P109" s="31"/>
      <c r="Q109" s="31"/>
      <c r="R109" s="32"/>
    </row>
    <row r="110" spans="1:18" ht="25.5" x14ac:dyDescent="0.2">
      <c r="A110" s="24">
        <v>93</v>
      </c>
      <c r="B110" s="12" t="s">
        <v>57</v>
      </c>
      <c r="C110" s="13" t="s">
        <v>52</v>
      </c>
      <c r="D110" s="21">
        <v>2580</v>
      </c>
      <c r="E110" s="21">
        <v>79000</v>
      </c>
      <c r="F110" s="21">
        <v>240507600</v>
      </c>
      <c r="G110" s="84" t="s">
        <v>28</v>
      </c>
      <c r="H110" s="21" t="s">
        <v>54</v>
      </c>
      <c r="I110" s="21" t="s">
        <v>19</v>
      </c>
      <c r="J110" s="142"/>
      <c r="K110" s="143" t="d">
        <v>2007-06-13</v>
      </c>
      <c r="L110" s="21" t="s">
        <v>62</v>
      </c>
      <c r="M110" s="21" t="s">
        <v>132</v>
      </c>
      <c r="N110" s="142" t="s">
        <v>120</v>
      </c>
      <c r="O110" s="15"/>
      <c r="P110" s="31"/>
      <c r="Q110" s="31"/>
      <c r="R110" s="32"/>
    </row>
    <row r="111" spans="1:18" ht="26.25" thickBot="1" x14ac:dyDescent="0.25">
      <c r="A111" s="28">
        <v>94</v>
      </c>
      <c r="B111" s="12" t="s">
        <v>58</v>
      </c>
      <c r="C111" s="13" t="s">
        <v>52</v>
      </c>
      <c r="D111" s="21">
        <v>400</v>
      </c>
      <c r="E111" s="21">
        <v>79000</v>
      </c>
      <c r="F111" s="21">
        <v>37288000</v>
      </c>
      <c r="G111" s="84" t="s">
        <v>28</v>
      </c>
      <c r="H111" s="21" t="s">
        <v>54</v>
      </c>
      <c r="I111" s="21" t="s">
        <v>19</v>
      </c>
      <c r="J111" s="142"/>
      <c r="K111" s="143" t="d">
        <v>2007-06-13</v>
      </c>
      <c r="L111" s="21" t="s">
        <v>62</v>
      </c>
      <c r="M111" s="21" t="s">
        <v>132</v>
      </c>
      <c r="N111" s="142" t="s">
        <v>120</v>
      </c>
      <c r="O111" s="15"/>
      <c r="P111" s="31"/>
      <c r="Q111" s="31"/>
      <c r="R111" s="32"/>
    </row>
    <row r="112" spans="1:18" ht="25.5" x14ac:dyDescent="0.2">
      <c r="A112" s="24">
        <v>95</v>
      </c>
      <c r="B112" s="12" t="s">
        <v>59</v>
      </c>
      <c r="C112" s="14" t="s">
        <v>17</v>
      </c>
      <c r="D112" s="21">
        <v>45000</v>
      </c>
      <c r="E112" s="21">
        <v>4</v>
      </c>
      <c r="F112" s="21">
        <v>212400</v>
      </c>
      <c r="G112" s="84" t="s">
        <v>28</v>
      </c>
      <c r="H112" s="21" t="s">
        <v>54</v>
      </c>
      <c r="I112" s="21" t="s">
        <v>19</v>
      </c>
      <c r="J112" s="142"/>
      <c r="K112" s="143" t="d">
        <v>2007-06-13</v>
      </c>
      <c r="L112" s="21" t="s">
        <v>62</v>
      </c>
      <c r="M112" s="21" t="s">
        <v>132</v>
      </c>
      <c r="N112" s="142" t="s">
        <v>120</v>
      </c>
      <c r="O112" s="15"/>
      <c r="P112" s="31"/>
      <c r="Q112" s="31"/>
      <c r="R112" s="32"/>
    </row>
    <row r="113" spans="1:18" ht="26.25" thickBot="1" x14ac:dyDescent="0.25">
      <c r="A113" s="28">
        <v>96</v>
      </c>
      <c r="B113" s="178" t="s">
        <v>60</v>
      </c>
      <c r="C113" s="179" t="s">
        <v>17</v>
      </c>
      <c r="D113" s="51">
        <v>6000</v>
      </c>
      <c r="E113" s="51">
        <v>5</v>
      </c>
      <c r="F113" s="51">
        <v>35400</v>
      </c>
      <c r="G113" s="175" t="s">
        <v>28</v>
      </c>
      <c r="H113" s="51" t="s">
        <v>54</v>
      </c>
      <c r="I113" s="51" t="s">
        <v>19</v>
      </c>
      <c r="J113" s="136"/>
      <c r="K113" s="137" t="d">
        <v>2007-06-13</v>
      </c>
      <c r="L113" s="51" t="s">
        <v>62</v>
      </c>
      <c r="M113" s="51" t="s">
        <v>132</v>
      </c>
      <c r="N113" s="136" t="s">
        <v>120</v>
      </c>
      <c r="O113" s="36"/>
      <c r="P113" s="52"/>
      <c r="Q113" s="52"/>
      <c r="R113" s="53"/>
    </row>
    <row r="114" spans="1:18" ht="18" customHeight="1" thickBot="1" x14ac:dyDescent="0.3">
      <c r="A114" s="182" t="s">
        <v>175</v>
      </c>
      <c r="B114" s="183"/>
      <c r="C114" s="183"/>
      <c r="D114" s="183"/>
      <c r="E114" s="183"/>
      <c r="F114" s="180"/>
      <c r="G114" s="180"/>
      <c r="H114" s="180"/>
      <c r="I114" s="180"/>
      <c r="J114" s="180"/>
      <c r="K114" s="180"/>
      <c r="L114" s="180"/>
      <c r="M114" s="180"/>
      <c r="N114" s="180"/>
      <c r="O114" s="180"/>
      <c r="P114" s="180"/>
      <c r="Q114" s="180"/>
      <c r="R114" s="181"/>
    </row>
    <row r="115" spans="1:18" ht="22.5" customHeight="1" thickBot="1" x14ac:dyDescent="0.3">
      <c r="A115" s="241" t="s">
        <v>176</v>
      </c>
      <c r="B115" s="242"/>
      <c r="C115" s="242"/>
      <c r="D115" s="242"/>
      <c r="E115" s="242"/>
      <c r="F115" s="242"/>
      <c r="G115" s="242"/>
      <c r="H115" s="242"/>
      <c r="I115" s="242"/>
      <c r="J115" s="242"/>
      <c r="K115" s="242"/>
      <c r="L115" s="242"/>
      <c r="M115" s="242"/>
      <c r="N115" s="242"/>
      <c r="O115" s="242"/>
      <c r="P115" s="242"/>
      <c r="Q115" s="242"/>
      <c r="R115" s="243"/>
    </row>
    <row r="116" spans="1:18" ht="27" customHeight="1" x14ac:dyDescent="0.2"/>
    <row r="117" spans="1:18" ht="25.5" customHeight="1" x14ac:dyDescent="0.2"/>
    <row r="118" spans="1:18" ht="25.5" customHeight="1" x14ac:dyDescent="0.2"/>
    <row r="119" spans="1:18" ht="27" customHeight="1" x14ac:dyDescent="0.2"/>
  </sheetData>
  <mergeCells count="42">
    <mergeCell ref="A115:R115"/>
    <mergeCell ref="A107:R107"/>
    <mergeCell ref="A70:D70"/>
    <mergeCell ref="E70:G70"/>
    <mergeCell ref="A73:R73"/>
    <mergeCell ref="A86:R86"/>
    <mergeCell ref="A92:R92"/>
    <mergeCell ref="A95:R95"/>
    <mergeCell ref="A79:R79"/>
    <mergeCell ref="A72:R72"/>
    <mergeCell ref="T36:W36"/>
    <mergeCell ref="E36:F36"/>
    <mergeCell ref="A36:D36"/>
    <mergeCell ref="A32:R32"/>
    <mergeCell ref="A34:R34"/>
    <mergeCell ref="A64:R64"/>
    <mergeCell ref="A39:R39"/>
    <mergeCell ref="A38:R38"/>
    <mergeCell ref="A5:R5"/>
    <mergeCell ref="A2:A3"/>
    <mergeCell ref="B2:B3"/>
    <mergeCell ref="C2:C3"/>
    <mergeCell ref="N2:N3"/>
    <mergeCell ref="O2:O3"/>
    <mergeCell ref="D2:D3"/>
    <mergeCell ref="H2:H3"/>
    <mergeCell ref="I2:I3"/>
    <mergeCell ref="A4:R4"/>
    <mergeCell ref="K2:K3"/>
    <mergeCell ref="L2:L3"/>
    <mergeCell ref="R2:R3"/>
    <mergeCell ref="P2:P3"/>
    <mergeCell ref="J2:J3"/>
    <mergeCell ref="Q2:Q3"/>
    <mergeCell ref="E2:E3"/>
    <mergeCell ref="A60:R60"/>
    <mergeCell ref="M2:M3"/>
    <mergeCell ref="F2:F3"/>
    <mergeCell ref="G2:G3"/>
    <mergeCell ref="A29:R29"/>
    <mergeCell ref="J6:J28"/>
    <mergeCell ref="N6:N28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  <drawing r:id="rId2"/>
  <mc:AlternateContent xmlns:mc="http://schemas.openxmlformats.org/markup-compatibility/2006">
    <mc:Choice Requires="v">
      <legacyDrawing r:id="rId3"/>
    </mc:Choice>
  </mc:AlternateContent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R16"/>
  <sheetViews>
    <sheetView workbookViewId="0">
      <selection activeCell="L13" sqref="L13"/>
    </sheetView>
  </sheetViews>
  <sheetFormatPr defaultRowHeight="12.75" x14ac:dyDescent="0.2"/>
  <cols>
    <col min="1" max="1" width="3.85546875" customWidth="1"/>
    <col min="2" max="2" width="27.5703125" customWidth="1"/>
    <col min="3" max="3" width="6" customWidth="1"/>
  </cols>
  <sheetData>
    <row r="1" spans="1:18" ht="81.75" customHeight="1" x14ac:dyDescent="0.2">
      <c r="A1" s="105" t="s">
        <v>0</v>
      </c>
      <c r="B1" s="106" t="s">
        <v>1</v>
      </c>
      <c r="C1" s="106" t="s">
        <v>2</v>
      </c>
      <c r="D1" s="106" t="s">
        <v>3</v>
      </c>
      <c r="E1" s="106" t="s">
        <v>4</v>
      </c>
      <c r="F1" s="106" t="s">
        <v>5</v>
      </c>
      <c r="G1" s="106" t="s">
        <v>6</v>
      </c>
      <c r="H1" s="106" t="s">
        <v>14</v>
      </c>
      <c r="I1" s="106" t="s">
        <v>7</v>
      </c>
      <c r="J1" s="106" t="s">
        <v>121</v>
      </c>
      <c r="K1" s="106" t="s">
        <v>8</v>
      </c>
      <c r="L1" s="106" t="s">
        <v>9</v>
      </c>
      <c r="M1" s="106" t="s">
        <v>119</v>
      </c>
      <c r="N1" s="106" t="s">
        <v>15</v>
      </c>
      <c r="O1" s="106" t="s">
        <v>10</v>
      </c>
      <c r="P1" s="106" t="s">
        <v>11</v>
      </c>
      <c r="Q1" s="106" t="s">
        <v>12</v>
      </c>
      <c r="R1" s="107" t="s">
        <v>13</v>
      </c>
    </row>
    <row r="2" spans="1:18" ht="13.5" x14ac:dyDescent="0.2">
      <c r="A2" s="251" t="s">
        <v>104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3"/>
    </row>
    <row r="3" spans="1:18" x14ac:dyDescent="0.2">
      <c r="A3" s="103">
        <v>1</v>
      </c>
      <c r="B3" s="31" t="s">
        <v>105</v>
      </c>
      <c r="C3" s="31" t="s">
        <v>52</v>
      </c>
      <c r="D3" s="31">
        <v>50.76</v>
      </c>
      <c r="E3" s="31">
        <v>55000</v>
      </c>
      <c r="F3" s="31">
        <v>3294324</v>
      </c>
      <c r="G3" s="31">
        <v>39387</v>
      </c>
      <c r="H3" s="31"/>
      <c r="I3" s="31"/>
      <c r="J3" s="31"/>
      <c r="K3" s="31"/>
      <c r="L3" s="31" t="s">
        <v>21</v>
      </c>
      <c r="M3" s="31"/>
      <c r="N3" s="31"/>
      <c r="O3" s="31"/>
      <c r="P3" s="31"/>
      <c r="Q3" s="31"/>
      <c r="R3" s="32"/>
    </row>
    <row r="4" spans="1:18" x14ac:dyDescent="0.2">
      <c r="A4" s="103">
        <v>2</v>
      </c>
      <c r="B4" s="31" t="s">
        <v>106</v>
      </c>
      <c r="C4" s="31" t="s">
        <v>52</v>
      </c>
      <c r="D4" s="31">
        <v>932.23199999999997</v>
      </c>
      <c r="E4" s="31">
        <v>55000</v>
      </c>
      <c r="F4" s="31">
        <v>60501856.799999997</v>
      </c>
      <c r="G4" s="31">
        <v>39387</v>
      </c>
      <c r="H4" s="31"/>
      <c r="I4" s="31"/>
      <c r="J4" s="31"/>
      <c r="K4" s="31"/>
      <c r="L4" s="31" t="s">
        <v>21</v>
      </c>
      <c r="M4" s="31"/>
      <c r="N4" s="31"/>
      <c r="O4" s="31"/>
      <c r="P4" s="31"/>
      <c r="Q4" s="31"/>
      <c r="R4" s="32"/>
    </row>
    <row r="5" spans="1:18" x14ac:dyDescent="0.2">
      <c r="A5" s="103">
        <v>3</v>
      </c>
      <c r="B5" s="31" t="s">
        <v>107</v>
      </c>
      <c r="C5" s="31" t="s">
        <v>52</v>
      </c>
      <c r="D5" s="31">
        <v>4795.5600000000004</v>
      </c>
      <c r="E5" s="31">
        <v>55000</v>
      </c>
      <c r="F5" s="31">
        <v>311231844</v>
      </c>
      <c r="G5" s="31">
        <v>39387</v>
      </c>
      <c r="H5" s="31"/>
      <c r="I5" s="31"/>
      <c r="J5" s="31"/>
      <c r="K5" s="31"/>
      <c r="L5" s="31" t="s">
        <v>21</v>
      </c>
      <c r="M5" s="31"/>
      <c r="N5" s="31"/>
      <c r="O5" s="31"/>
      <c r="P5" s="31"/>
      <c r="Q5" s="31"/>
      <c r="R5" s="32"/>
    </row>
    <row r="6" spans="1:18" x14ac:dyDescent="0.2">
      <c r="A6" s="103">
        <v>4</v>
      </c>
      <c r="B6" s="31" t="s">
        <v>108</v>
      </c>
      <c r="C6" s="31" t="s">
        <v>52</v>
      </c>
      <c r="D6" s="31">
        <v>763.56</v>
      </c>
      <c r="E6" s="31">
        <v>55000</v>
      </c>
      <c r="F6" s="31">
        <v>49555044</v>
      </c>
      <c r="G6" s="31">
        <v>39387</v>
      </c>
      <c r="H6" s="31"/>
      <c r="I6" s="31"/>
      <c r="J6" s="31"/>
      <c r="K6" s="31"/>
      <c r="L6" s="31" t="s">
        <v>21</v>
      </c>
      <c r="M6" s="31"/>
      <c r="N6" s="31"/>
      <c r="O6" s="31"/>
      <c r="P6" s="31"/>
      <c r="Q6" s="31"/>
      <c r="R6" s="32"/>
    </row>
    <row r="7" spans="1:18" x14ac:dyDescent="0.2">
      <c r="A7" s="103">
        <v>5</v>
      </c>
      <c r="B7" s="31" t="s">
        <v>109</v>
      </c>
      <c r="C7" s="31" t="s">
        <v>52</v>
      </c>
      <c r="D7" s="31">
        <v>15.2</v>
      </c>
      <c r="E7" s="31">
        <v>54000</v>
      </c>
      <c r="F7" s="31">
        <v>968544</v>
      </c>
      <c r="G7" s="31">
        <v>39387</v>
      </c>
      <c r="H7" s="31"/>
      <c r="I7" s="31"/>
      <c r="J7" s="31"/>
      <c r="K7" s="31"/>
      <c r="L7" s="31" t="s">
        <v>21</v>
      </c>
      <c r="M7" s="31"/>
      <c r="N7" s="31"/>
      <c r="O7" s="31"/>
      <c r="P7" s="31"/>
      <c r="Q7" s="31"/>
      <c r="R7" s="32"/>
    </row>
    <row r="8" spans="1:18" x14ac:dyDescent="0.2">
      <c r="A8" s="103">
        <v>6</v>
      </c>
      <c r="B8" s="31" t="s">
        <v>110</v>
      </c>
      <c r="C8" s="31" t="s">
        <v>52</v>
      </c>
      <c r="D8" s="31">
        <v>3.04</v>
      </c>
      <c r="E8" s="31">
        <v>54000</v>
      </c>
      <c r="F8" s="31">
        <v>193708.79999999999</v>
      </c>
      <c r="G8" s="31">
        <v>39387</v>
      </c>
      <c r="H8" s="31"/>
      <c r="I8" s="31"/>
      <c r="J8" s="31"/>
      <c r="K8" s="31"/>
      <c r="L8" s="31" t="s">
        <v>21</v>
      </c>
      <c r="M8" s="31"/>
      <c r="N8" s="31"/>
      <c r="O8" s="31"/>
      <c r="P8" s="31"/>
      <c r="Q8" s="31"/>
      <c r="R8" s="32"/>
    </row>
    <row r="9" spans="1:18" x14ac:dyDescent="0.2">
      <c r="A9" s="103">
        <v>7</v>
      </c>
      <c r="B9" s="31" t="s">
        <v>111</v>
      </c>
      <c r="C9" s="31" t="s">
        <v>17</v>
      </c>
      <c r="D9" s="31">
        <v>2</v>
      </c>
      <c r="E9" s="31">
        <v>250000</v>
      </c>
      <c r="F9" s="31">
        <v>590000</v>
      </c>
      <c r="G9" s="31">
        <v>39387</v>
      </c>
      <c r="H9" s="31"/>
      <c r="I9" s="31"/>
      <c r="J9" s="31"/>
      <c r="K9" s="31"/>
      <c r="L9" s="31" t="s">
        <v>21</v>
      </c>
      <c r="M9" s="31"/>
      <c r="N9" s="31"/>
      <c r="O9" s="31"/>
      <c r="P9" s="31"/>
      <c r="Q9" s="31"/>
      <c r="R9" s="32"/>
    </row>
    <row r="10" spans="1:18" x14ac:dyDescent="0.2">
      <c r="A10" s="103">
        <v>8</v>
      </c>
      <c r="B10" s="31" t="s">
        <v>112</v>
      </c>
      <c r="C10" s="31" t="s">
        <v>17</v>
      </c>
      <c r="D10" s="31">
        <v>2</v>
      </c>
      <c r="E10" s="31">
        <v>10000</v>
      </c>
      <c r="F10" s="31">
        <v>23600</v>
      </c>
      <c r="G10" s="31">
        <v>39387</v>
      </c>
      <c r="H10" s="31"/>
      <c r="I10" s="31"/>
      <c r="J10" s="31"/>
      <c r="K10" s="31"/>
      <c r="L10" s="31" t="s">
        <v>21</v>
      </c>
      <c r="M10" s="31"/>
      <c r="N10" s="31"/>
      <c r="O10" s="31"/>
      <c r="P10" s="31"/>
      <c r="Q10" s="31"/>
      <c r="R10" s="32"/>
    </row>
    <row r="11" spans="1:18" x14ac:dyDescent="0.2">
      <c r="A11" s="103">
        <v>9</v>
      </c>
      <c r="B11" s="31" t="s">
        <v>113</v>
      </c>
      <c r="C11" s="31" t="s">
        <v>17</v>
      </c>
      <c r="D11" s="31">
        <v>10</v>
      </c>
      <c r="E11" s="31">
        <v>2000</v>
      </c>
      <c r="F11" s="31">
        <v>23600</v>
      </c>
      <c r="G11" s="31">
        <v>39387</v>
      </c>
      <c r="H11" s="31"/>
      <c r="I11" s="31"/>
      <c r="J11" s="31"/>
      <c r="K11" s="31"/>
      <c r="L11" s="31" t="s">
        <v>21</v>
      </c>
      <c r="M11" s="31"/>
      <c r="N11" s="31"/>
      <c r="O11" s="31"/>
      <c r="P11" s="31"/>
      <c r="Q11" s="31"/>
      <c r="R11" s="32"/>
    </row>
    <row r="12" spans="1:18" x14ac:dyDescent="0.2">
      <c r="A12" s="103">
        <v>10</v>
      </c>
      <c r="B12" s="31" t="s">
        <v>114</v>
      </c>
      <c r="C12" s="31" t="s">
        <v>17</v>
      </c>
      <c r="D12" s="31">
        <v>2</v>
      </c>
      <c r="E12" s="31">
        <v>15000</v>
      </c>
      <c r="F12" s="31">
        <v>35400</v>
      </c>
      <c r="G12" s="31">
        <v>39387</v>
      </c>
      <c r="H12" s="31"/>
      <c r="I12" s="31"/>
      <c r="J12" s="31"/>
      <c r="K12" s="31"/>
      <c r="L12" s="31" t="s">
        <v>21</v>
      </c>
      <c r="M12" s="31"/>
      <c r="N12" s="31"/>
      <c r="O12" s="31"/>
      <c r="P12" s="31"/>
      <c r="Q12" s="31"/>
      <c r="R12" s="32"/>
    </row>
    <row r="13" spans="1:18" x14ac:dyDescent="0.2">
      <c r="A13" s="103">
        <v>11</v>
      </c>
      <c r="B13" s="31" t="s">
        <v>115</v>
      </c>
      <c r="C13" s="31" t="s">
        <v>17</v>
      </c>
      <c r="D13" s="31">
        <v>2</v>
      </c>
      <c r="E13" s="31">
        <v>10000</v>
      </c>
      <c r="F13" s="31">
        <v>23600</v>
      </c>
      <c r="G13" s="31">
        <v>39387</v>
      </c>
      <c r="H13" s="31"/>
      <c r="I13" s="31"/>
      <c r="J13" s="31"/>
      <c r="K13" s="31"/>
      <c r="L13" s="31" t="s">
        <v>21</v>
      </c>
      <c r="M13" s="31"/>
      <c r="N13" s="31"/>
      <c r="O13" s="31"/>
      <c r="P13" s="31"/>
      <c r="Q13" s="31"/>
      <c r="R13" s="32"/>
    </row>
    <row r="14" spans="1:18" x14ac:dyDescent="0.2">
      <c r="A14" s="103">
        <v>12</v>
      </c>
      <c r="B14" s="31" t="s">
        <v>116</v>
      </c>
      <c r="C14" s="31" t="s">
        <v>17</v>
      </c>
      <c r="D14" s="31">
        <v>2</v>
      </c>
      <c r="E14" s="31">
        <v>4000</v>
      </c>
      <c r="F14" s="31">
        <v>9440</v>
      </c>
      <c r="G14" s="31">
        <v>39387</v>
      </c>
      <c r="H14" s="31"/>
      <c r="I14" s="31"/>
      <c r="J14" s="31"/>
      <c r="K14" s="31"/>
      <c r="L14" s="31" t="s">
        <v>21</v>
      </c>
      <c r="M14" s="31"/>
      <c r="N14" s="31"/>
      <c r="O14" s="31"/>
      <c r="P14" s="31"/>
      <c r="Q14" s="31"/>
      <c r="R14" s="32"/>
    </row>
    <row r="15" spans="1:18" x14ac:dyDescent="0.2">
      <c r="A15" s="103">
        <v>13</v>
      </c>
      <c r="B15" s="31" t="s">
        <v>117</v>
      </c>
      <c r="C15" s="31" t="s">
        <v>17</v>
      </c>
      <c r="D15" s="31">
        <v>12</v>
      </c>
      <c r="E15" s="31">
        <v>60000</v>
      </c>
      <c r="F15" s="31">
        <v>849600</v>
      </c>
      <c r="G15" s="31">
        <v>39387</v>
      </c>
      <c r="H15" s="31"/>
      <c r="I15" s="31"/>
      <c r="J15" s="31"/>
      <c r="K15" s="31"/>
      <c r="L15" s="31" t="s">
        <v>21</v>
      </c>
      <c r="M15" s="31"/>
      <c r="N15" s="31"/>
      <c r="O15" s="31"/>
      <c r="P15" s="31"/>
      <c r="Q15" s="31"/>
      <c r="R15" s="32"/>
    </row>
    <row r="16" spans="1:18" ht="13.5" thickBot="1" x14ac:dyDescent="0.25">
      <c r="A16" s="104">
        <v>14</v>
      </c>
      <c r="B16" s="56" t="s">
        <v>118</v>
      </c>
      <c r="C16" s="56" t="s">
        <v>17</v>
      </c>
      <c r="D16" s="56">
        <v>12</v>
      </c>
      <c r="E16" s="56">
        <v>180000</v>
      </c>
      <c r="F16" s="56">
        <v>2548800</v>
      </c>
      <c r="G16" s="56">
        <v>39387</v>
      </c>
      <c r="H16" s="56"/>
      <c r="I16" s="56"/>
      <c r="J16" s="56"/>
      <c r="K16" s="56"/>
      <c r="L16" s="56" t="s">
        <v>21</v>
      </c>
      <c r="M16" s="56"/>
      <c r="N16" s="56"/>
      <c r="O16" s="56"/>
      <c r="P16" s="56"/>
      <c r="Q16" s="56"/>
      <c r="R16" s="59"/>
    </row>
  </sheetData>
  <mergeCells count="1">
    <mergeCell ref="A2:R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pageSetUpPr fitToPage="1"/>
  </sheetPr>
  <dimension ref="A2:K42"/>
  <sheetViews>
    <sheetView tabSelected="1" view="pageBreakPreview" topLeftCell="A4" zoomScale="75" zoomScaleNormal="100" zoomScaleSheetLayoutView="75" workbookViewId="0">
      <selection activeCell="I2" sqref="I2"/>
    </sheetView>
  </sheetViews>
  <sheetFormatPr defaultColWidth="8.85546875" defaultRowHeight="20.25" x14ac:dyDescent="0.2"/>
  <cols>
    <col min="1" max="1" width="5.28515625" style="198" customWidth="1"/>
    <col min="2" max="2" width="52.85546875" style="198" customWidth="1"/>
    <col min="3" max="3" width="10.7109375" style="216" customWidth="1"/>
    <col min="4" max="4" width="14.7109375" style="216" customWidth="1"/>
    <col min="5" max="5" width="16" style="216" customWidth="1"/>
    <col min="6" max="6" width="18.42578125" style="216" customWidth="1"/>
    <col min="7" max="8" width="20.28515625" style="216" customWidth="1"/>
    <col min="9" max="9" width="26" style="216" customWidth="1"/>
    <col min="10" max="16384" width="8.85546875" style="198"/>
  </cols>
  <sheetData>
    <row r="2" spans="1:11" ht="33.75" customHeight="1" x14ac:dyDescent="0.3">
      <c r="A2" s="195"/>
      <c r="B2" s="195"/>
      <c r="C2" s="195"/>
      <c r="D2" s="195"/>
      <c r="E2" s="196"/>
      <c r="F2" s="196"/>
      <c r="H2" s="197"/>
      <c r="I2" s="197" t="s">
        <v>193</v>
      </c>
      <c r="J2" s="197"/>
      <c r="K2" s="197"/>
    </row>
    <row r="3" spans="1:11" ht="33.75" customHeight="1" x14ac:dyDescent="0.2">
      <c r="A3" s="199"/>
      <c r="B3" s="199"/>
      <c r="C3" s="199"/>
      <c r="D3" s="199"/>
      <c r="E3" s="198"/>
      <c r="F3" s="198"/>
      <c r="G3" s="198"/>
      <c r="H3" s="198"/>
      <c r="I3" s="197" t="s">
        <v>180</v>
      </c>
      <c r="J3" s="200"/>
      <c r="K3" s="200"/>
    </row>
    <row r="4" spans="1:11" ht="41.25" customHeight="1" x14ac:dyDescent="0.2">
      <c r="A4" s="262" t="s">
        <v>192</v>
      </c>
      <c r="B4" s="262"/>
      <c r="C4" s="262"/>
      <c r="D4" s="262"/>
      <c r="E4" s="262"/>
      <c r="F4" s="262"/>
      <c r="G4" s="262"/>
      <c r="H4" s="262"/>
      <c r="I4" s="262"/>
    </row>
    <row r="5" spans="1:11" ht="21" customHeight="1" thickBot="1" x14ac:dyDescent="0.25">
      <c r="A5" s="263"/>
      <c r="B5" s="263"/>
      <c r="C5" s="263"/>
      <c r="D5" s="263"/>
      <c r="E5" s="263"/>
      <c r="F5" s="263"/>
      <c r="G5" s="263"/>
      <c r="H5" s="263"/>
      <c r="I5" s="263"/>
      <c r="J5" s="201"/>
    </row>
    <row r="6" spans="1:11" ht="33" customHeight="1" x14ac:dyDescent="0.2">
      <c r="A6" s="268" t="s">
        <v>0</v>
      </c>
      <c r="B6" s="270" t="s">
        <v>181</v>
      </c>
      <c r="C6" s="259" t="s">
        <v>2</v>
      </c>
      <c r="D6" s="259" t="s">
        <v>3</v>
      </c>
      <c r="E6" s="259" t="s">
        <v>191</v>
      </c>
      <c r="F6" s="254" t="s">
        <v>183</v>
      </c>
      <c r="G6" s="254" t="s">
        <v>184</v>
      </c>
      <c r="H6" s="254" t="s">
        <v>182</v>
      </c>
      <c r="I6" s="254" t="s">
        <v>185</v>
      </c>
    </row>
    <row r="7" spans="1:11" ht="72.75" customHeight="1" thickBot="1" x14ac:dyDescent="0.25">
      <c r="A7" s="269"/>
      <c r="B7" s="271"/>
      <c r="C7" s="272"/>
      <c r="D7" s="260"/>
      <c r="E7" s="260"/>
      <c r="F7" s="255"/>
      <c r="G7" s="255"/>
      <c r="H7" s="255"/>
      <c r="I7" s="255"/>
    </row>
    <row r="8" spans="1:11" ht="30.75" customHeight="1" x14ac:dyDescent="0.2">
      <c r="A8" s="266" t="s">
        <v>190</v>
      </c>
      <c r="B8" s="267"/>
      <c r="C8" s="267"/>
      <c r="D8" s="267"/>
      <c r="E8" s="267"/>
      <c r="F8" s="267"/>
      <c r="G8" s="267"/>
      <c r="H8" s="267"/>
      <c r="I8" s="267"/>
    </row>
    <row r="9" spans="1:11" ht="30" customHeight="1" x14ac:dyDescent="0.2">
      <c r="A9" s="193"/>
      <c r="B9" s="184"/>
      <c r="C9" s="185"/>
      <c r="D9" s="186"/>
      <c r="E9" s="187"/>
      <c r="F9" s="187"/>
      <c r="G9" s="187"/>
      <c r="H9" s="187"/>
      <c r="I9" s="188"/>
    </row>
    <row r="10" spans="1:11" ht="30" customHeight="1" x14ac:dyDescent="0.2">
      <c r="A10" s="193"/>
      <c r="B10" s="189"/>
      <c r="C10" s="185"/>
      <c r="D10" s="186"/>
      <c r="E10" s="187"/>
      <c r="F10" s="187"/>
      <c r="G10" s="187"/>
      <c r="H10" s="187"/>
      <c r="I10" s="188"/>
    </row>
    <row r="11" spans="1:11" ht="30" customHeight="1" x14ac:dyDescent="0.2">
      <c r="A11" s="193"/>
      <c r="B11" s="190"/>
      <c r="C11" s="185"/>
      <c r="D11" s="186"/>
      <c r="E11" s="187"/>
      <c r="F11" s="187"/>
      <c r="G11" s="187"/>
      <c r="H11" s="187"/>
      <c r="I11" s="188"/>
    </row>
    <row r="12" spans="1:11" ht="30" customHeight="1" x14ac:dyDescent="0.2">
      <c r="A12" s="193"/>
      <c r="B12" s="190"/>
      <c r="C12" s="185"/>
      <c r="D12" s="186"/>
      <c r="E12" s="187"/>
      <c r="F12" s="187"/>
      <c r="G12" s="187"/>
      <c r="H12" s="187"/>
      <c r="I12" s="188"/>
    </row>
    <row r="13" spans="1:11" ht="30" customHeight="1" x14ac:dyDescent="0.2">
      <c r="A13" s="193"/>
      <c r="B13" s="190"/>
      <c r="C13" s="185"/>
      <c r="D13" s="186"/>
      <c r="E13" s="187"/>
      <c r="F13" s="187"/>
      <c r="G13" s="187"/>
      <c r="H13" s="187"/>
      <c r="I13" s="188"/>
    </row>
    <row r="14" spans="1:11" ht="30" customHeight="1" x14ac:dyDescent="0.2">
      <c r="A14" s="193"/>
      <c r="B14" s="190"/>
      <c r="C14" s="185"/>
      <c r="D14" s="186"/>
      <c r="E14" s="187"/>
      <c r="F14" s="187"/>
      <c r="G14" s="187"/>
      <c r="H14" s="187"/>
      <c r="I14" s="188"/>
    </row>
    <row r="15" spans="1:11" ht="30" customHeight="1" x14ac:dyDescent="0.2">
      <c r="A15" s="256" t="s">
        <v>186</v>
      </c>
      <c r="B15" s="257"/>
      <c r="C15" s="257"/>
      <c r="D15" s="257"/>
      <c r="E15" s="257"/>
      <c r="F15" s="258"/>
      <c r="G15" s="187"/>
      <c r="H15" s="187"/>
      <c r="I15" s="188"/>
    </row>
    <row r="16" spans="1:11" s="202" customFormat="1" ht="30" customHeight="1" x14ac:dyDescent="0.2">
      <c r="A16" s="264" t="s">
        <v>177</v>
      </c>
      <c r="B16" s="265"/>
      <c r="C16" s="265"/>
      <c r="D16" s="265"/>
      <c r="E16" s="265"/>
      <c r="F16" s="265"/>
      <c r="G16" s="265"/>
      <c r="H16" s="265"/>
      <c r="I16" s="265"/>
    </row>
    <row r="17" spans="1:11" s="202" customFormat="1" ht="29.25" customHeight="1" x14ac:dyDescent="0.2">
      <c r="A17" s="194"/>
      <c r="B17" s="189"/>
      <c r="C17" s="191"/>
      <c r="D17" s="191"/>
      <c r="E17" s="187"/>
      <c r="F17" s="187"/>
      <c r="G17" s="187"/>
      <c r="H17" s="187"/>
      <c r="I17" s="188"/>
    </row>
    <row r="18" spans="1:11" s="202" customFormat="1" ht="29.25" customHeight="1" x14ac:dyDescent="0.2">
      <c r="A18" s="194"/>
      <c r="B18" s="184"/>
      <c r="C18" s="192"/>
      <c r="D18" s="191"/>
      <c r="E18" s="187"/>
      <c r="F18" s="187"/>
      <c r="G18" s="187"/>
      <c r="H18" s="187"/>
      <c r="I18" s="188"/>
    </row>
    <row r="19" spans="1:11" s="202" customFormat="1" ht="29.25" customHeight="1" x14ac:dyDescent="0.2">
      <c r="A19" s="194"/>
      <c r="B19" s="184"/>
      <c r="C19" s="192"/>
      <c r="D19" s="191"/>
      <c r="E19" s="187"/>
      <c r="F19" s="187"/>
      <c r="G19" s="187"/>
      <c r="H19" s="187"/>
      <c r="I19" s="188"/>
    </row>
    <row r="20" spans="1:11" s="202" customFormat="1" ht="29.25" customHeight="1" x14ac:dyDescent="0.2">
      <c r="A20" s="256" t="s">
        <v>186</v>
      </c>
      <c r="B20" s="257"/>
      <c r="C20" s="257"/>
      <c r="D20" s="257"/>
      <c r="E20" s="257"/>
      <c r="F20" s="258"/>
      <c r="G20" s="187"/>
      <c r="H20" s="187"/>
      <c r="I20" s="188"/>
    </row>
    <row r="21" spans="1:11" s="202" customFormat="1" x14ac:dyDescent="0.2">
      <c r="A21" s="203"/>
      <c r="B21" s="203"/>
      <c r="E21" s="204"/>
      <c r="F21" s="204"/>
      <c r="G21" s="204"/>
      <c r="H21" s="204"/>
      <c r="I21" s="205"/>
    </row>
    <row r="22" spans="1:11" s="202" customFormat="1" ht="24" customHeight="1" x14ac:dyDescent="0.2">
      <c r="A22" s="206"/>
      <c r="B22" s="207" t="s">
        <v>187</v>
      </c>
      <c r="C22" s="208"/>
      <c r="D22" s="209"/>
      <c r="E22" s="210"/>
      <c r="F22" s="207" t="s">
        <v>188</v>
      </c>
      <c r="G22" s="210"/>
      <c r="H22" s="210"/>
      <c r="I22" s="203"/>
      <c r="J22" s="207"/>
      <c r="K22" s="207"/>
    </row>
    <row r="23" spans="1:11" s="202" customFormat="1" ht="24" customHeight="1" x14ac:dyDescent="0.2">
      <c r="A23" s="206"/>
      <c r="B23" s="207"/>
      <c r="C23" s="208"/>
      <c r="D23" s="208"/>
      <c r="E23" s="209"/>
      <c r="F23" s="207"/>
      <c r="G23" s="209"/>
      <c r="H23" s="209"/>
      <c r="I23" s="203"/>
      <c r="J23" s="207"/>
      <c r="K23" s="207"/>
    </row>
    <row r="24" spans="1:11" s="202" customFormat="1" ht="24" customHeight="1" x14ac:dyDescent="0.2">
      <c r="A24" s="206"/>
      <c r="B24" s="207"/>
      <c r="C24" s="208"/>
      <c r="D24" s="208"/>
      <c r="E24" s="211"/>
      <c r="F24" s="207"/>
      <c r="G24" s="211"/>
      <c r="H24" s="211"/>
      <c r="I24" s="203"/>
      <c r="J24" s="207"/>
      <c r="K24" s="207"/>
    </row>
    <row r="25" spans="1:11" s="202" customFormat="1" ht="24" customHeight="1" x14ac:dyDescent="0.2">
      <c r="A25" s="206"/>
      <c r="B25" s="207" t="s">
        <v>178</v>
      </c>
      <c r="C25" s="208"/>
      <c r="D25" s="209"/>
      <c r="E25" s="209"/>
      <c r="F25" s="207" t="s">
        <v>178</v>
      </c>
      <c r="G25" s="209"/>
      <c r="H25" s="209"/>
      <c r="I25" s="208"/>
      <c r="J25" s="207"/>
      <c r="K25" s="207"/>
    </row>
    <row r="26" spans="1:11" s="202" customFormat="1" ht="24" customHeight="1" x14ac:dyDescent="0.2">
      <c r="B26" s="207" t="s">
        <v>189</v>
      </c>
      <c r="C26" s="208"/>
      <c r="D26" s="209"/>
      <c r="E26" s="209"/>
      <c r="F26" s="207" t="s">
        <v>189</v>
      </c>
      <c r="G26" s="209"/>
      <c r="H26" s="209"/>
      <c r="I26" s="203"/>
      <c r="J26" s="207"/>
      <c r="K26" s="207"/>
    </row>
    <row r="27" spans="1:11" s="202" customFormat="1" ht="24" customHeight="1" x14ac:dyDescent="0.2">
      <c r="B27" s="212" t="s">
        <v>179</v>
      </c>
      <c r="C27" s="208"/>
      <c r="D27" s="209"/>
      <c r="E27" s="209"/>
      <c r="F27" s="212" t="s">
        <v>179</v>
      </c>
      <c r="G27" s="209"/>
      <c r="H27" s="209"/>
      <c r="I27" s="203"/>
      <c r="J27" s="212"/>
      <c r="K27" s="212"/>
    </row>
    <row r="28" spans="1:11" ht="47.25" customHeight="1" x14ac:dyDescent="0.2">
      <c r="A28" s="202"/>
      <c r="B28" s="213"/>
      <c r="C28" s="213"/>
      <c r="D28" s="214"/>
      <c r="E28" s="214"/>
      <c r="F28" s="214"/>
      <c r="G28" s="214"/>
      <c r="H28" s="214"/>
      <c r="I28" s="202"/>
      <c r="J28" s="202"/>
      <c r="K28" s="202"/>
    </row>
    <row r="29" spans="1:11" ht="22.5" customHeight="1" x14ac:dyDescent="0.2">
      <c r="A29" s="202"/>
      <c r="B29" s="213"/>
      <c r="C29" s="213"/>
      <c r="D29" s="214"/>
      <c r="E29" s="214"/>
      <c r="F29" s="214"/>
      <c r="G29" s="214"/>
      <c r="H29" s="214"/>
      <c r="I29" s="214"/>
      <c r="J29" s="202"/>
      <c r="K29" s="202"/>
    </row>
    <row r="30" spans="1:11" ht="33" customHeight="1" x14ac:dyDescent="0.3">
      <c r="A30" s="202"/>
      <c r="B30" s="202"/>
      <c r="C30" s="214"/>
      <c r="D30" s="214"/>
      <c r="E30" s="214"/>
      <c r="F30" s="214"/>
      <c r="G30" s="214"/>
      <c r="H30" s="214"/>
      <c r="I30" s="214"/>
      <c r="J30" s="215"/>
      <c r="K30" s="202"/>
    </row>
    <row r="31" spans="1:11" ht="55.5" customHeight="1" x14ac:dyDescent="0.3">
      <c r="A31" s="203"/>
      <c r="B31" s="202"/>
      <c r="C31" s="214"/>
      <c r="D31" s="214"/>
      <c r="E31" s="214"/>
      <c r="F31" s="214"/>
      <c r="G31" s="214"/>
      <c r="H31" s="214"/>
      <c r="I31" s="214"/>
      <c r="J31" s="215"/>
      <c r="K31" s="202"/>
    </row>
    <row r="32" spans="1:11" x14ac:dyDescent="0.2">
      <c r="A32" s="202"/>
      <c r="B32" s="202"/>
      <c r="C32" s="214"/>
      <c r="D32" s="214"/>
      <c r="E32" s="214"/>
      <c r="F32" s="214"/>
      <c r="G32" s="214"/>
      <c r="H32" s="214"/>
      <c r="I32" s="214"/>
      <c r="J32" s="202"/>
      <c r="K32" s="202"/>
    </row>
    <row r="33" spans="1:11" x14ac:dyDescent="0.2">
      <c r="A33" s="261"/>
      <c r="B33" s="261"/>
      <c r="C33" s="214"/>
      <c r="D33" s="214"/>
      <c r="E33" s="214"/>
      <c r="F33" s="214"/>
      <c r="G33" s="214"/>
      <c r="H33" s="214"/>
      <c r="I33" s="214"/>
      <c r="J33" s="202"/>
      <c r="K33" s="202"/>
    </row>
    <row r="34" spans="1:11" x14ac:dyDescent="0.2">
      <c r="A34" s="202"/>
      <c r="B34" s="202"/>
      <c r="C34" s="214"/>
      <c r="D34" s="214"/>
      <c r="E34" s="214"/>
      <c r="F34" s="214"/>
      <c r="G34" s="214"/>
      <c r="H34" s="214"/>
      <c r="I34" s="214"/>
      <c r="J34" s="202"/>
      <c r="K34" s="202"/>
    </row>
    <row r="35" spans="1:11" x14ac:dyDescent="0.2">
      <c r="A35" s="202"/>
      <c r="B35" s="202"/>
      <c r="C35" s="214"/>
      <c r="D35" s="214"/>
      <c r="E35" s="214"/>
      <c r="F35" s="214"/>
      <c r="G35" s="214"/>
      <c r="H35" s="214"/>
      <c r="I35" s="214"/>
      <c r="J35" s="202"/>
      <c r="K35" s="202"/>
    </row>
    <row r="36" spans="1:11" ht="18.75" customHeight="1" x14ac:dyDescent="0.2">
      <c r="A36" s="202"/>
      <c r="B36" s="202"/>
      <c r="C36" s="214"/>
      <c r="D36" s="214"/>
      <c r="E36" s="214"/>
      <c r="F36" s="214"/>
      <c r="G36" s="214"/>
      <c r="H36" s="214"/>
      <c r="I36" s="214"/>
      <c r="J36" s="202"/>
      <c r="K36" s="202"/>
    </row>
    <row r="37" spans="1:11" x14ac:dyDescent="0.2">
      <c r="A37" s="202"/>
      <c r="B37" s="202"/>
      <c r="C37" s="214"/>
      <c r="D37" s="214"/>
      <c r="E37" s="214"/>
      <c r="F37" s="214"/>
      <c r="G37" s="214"/>
      <c r="H37" s="214"/>
      <c r="I37" s="214"/>
      <c r="J37" s="202"/>
      <c r="K37" s="202"/>
    </row>
    <row r="38" spans="1:11" x14ac:dyDescent="0.2">
      <c r="A38" s="202"/>
      <c r="B38" s="202"/>
      <c r="C38" s="214"/>
      <c r="D38" s="214"/>
      <c r="E38" s="214"/>
      <c r="F38" s="214"/>
      <c r="G38" s="214"/>
      <c r="H38" s="214"/>
      <c r="I38" s="214"/>
      <c r="J38" s="202"/>
      <c r="K38" s="202"/>
    </row>
    <row r="39" spans="1:11" x14ac:dyDescent="0.2">
      <c r="A39" s="202"/>
      <c r="B39" s="202"/>
      <c r="C39" s="214"/>
      <c r="D39" s="214"/>
      <c r="E39" s="214"/>
      <c r="F39" s="214"/>
      <c r="G39" s="214"/>
      <c r="H39" s="214"/>
      <c r="I39" s="214"/>
      <c r="J39" s="202"/>
      <c r="K39" s="202"/>
    </row>
    <row r="40" spans="1:11" x14ac:dyDescent="0.2">
      <c r="A40" s="202"/>
      <c r="B40" s="202"/>
      <c r="C40" s="214"/>
      <c r="D40" s="214"/>
      <c r="E40" s="214"/>
      <c r="F40" s="214"/>
      <c r="G40" s="214"/>
      <c r="H40" s="214"/>
      <c r="I40" s="214"/>
      <c r="J40" s="202"/>
      <c r="K40" s="202"/>
    </row>
    <row r="41" spans="1:11" x14ac:dyDescent="0.2">
      <c r="A41" s="202"/>
      <c r="B41" s="202"/>
      <c r="C41" s="214"/>
      <c r="D41" s="214"/>
      <c r="E41" s="214"/>
      <c r="F41" s="214"/>
      <c r="G41" s="214"/>
      <c r="H41" s="214"/>
      <c r="I41" s="214"/>
      <c r="J41" s="202"/>
      <c r="K41" s="202"/>
    </row>
    <row r="42" spans="1:11" x14ac:dyDescent="0.2">
      <c r="A42" s="202"/>
      <c r="B42" s="202"/>
      <c r="C42" s="214"/>
      <c r="D42" s="214"/>
      <c r="E42" s="214"/>
      <c r="F42" s="214"/>
      <c r="G42" s="214"/>
      <c r="H42" s="214"/>
      <c r="I42" s="214"/>
      <c r="J42" s="202"/>
      <c r="K42" s="202"/>
    </row>
  </sheetData>
  <sheetProtection insertRows="0" deleteRows="0"/>
  <mergeCells count="16">
    <mergeCell ref="A33:B33"/>
    <mergeCell ref="A4:I4"/>
    <mergeCell ref="I6:I7"/>
    <mergeCell ref="A5:I5"/>
    <mergeCell ref="A16:I16"/>
    <mergeCell ref="A8:I8"/>
    <mergeCell ref="E6:E7"/>
    <mergeCell ref="A6:A7"/>
    <mergeCell ref="B6:B7"/>
    <mergeCell ref="C6:C7"/>
    <mergeCell ref="G6:G7"/>
    <mergeCell ref="H6:H7"/>
    <mergeCell ref="A15:F15"/>
    <mergeCell ref="A20:F20"/>
    <mergeCell ref="D6:D7"/>
    <mergeCell ref="F6:F7"/>
  </mergeCells>
  <phoneticPr fontId="2" type="noConversion"/>
  <pageMargins left="0.63" right="0.19685039370078741" top="0.47" bottom="0" header="1.1000000000000001" footer="0.18"/>
  <pageSetup paperSize="9" scale="52" fitToHeight="10" orientation="portrait" r:id="rId1"/>
  <headerFooter alignWithMargins="0"/>
  <rowBreaks count="1" manualBreakCount="1">
    <brk id="28" max="6" man="1"/>
  </rowBreaks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ТНК-Уват</vt:lpstr>
      <vt:lpstr>Красноярск</vt:lpstr>
      <vt:lpstr>Лист1</vt:lpstr>
      <vt:lpstr>Межпромысловый</vt:lpstr>
      <vt:lpstr>Межпромысловый!Заголовки_для_печати</vt:lpstr>
      <vt:lpstr>'ТНК-Уват'!Заголовки_для_печати</vt:lpstr>
      <vt:lpstr>Межпромысловый!Область_печати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User3</cp:lastModifiedBy>
  <cp:lastPrinted>2010-12-15T09:59:39Z</cp:lastPrinted>
  <dcterms:created xsi:type="dcterms:W3CDTF">2007-06-28T08:44:38Z</dcterms:created>
  <dcterms:modified xsi:type="dcterms:W3CDTF">2013-11-20T03:43:01Z</dcterms:modified>
</cp:coreProperties>
</file>